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108" i="1"/>
  <c r="Q108" i="1"/>
  <c r="Q111" i="1" s="1"/>
  <c r="P107" i="1"/>
  <c r="Q107" i="1" s="1"/>
  <c r="N107" i="1"/>
  <c r="M107" i="1"/>
  <c r="J107" i="1"/>
  <c r="G107" i="1"/>
  <c r="P106" i="1"/>
  <c r="Q106" i="1" s="1"/>
  <c r="N106" i="1"/>
  <c r="M106" i="1"/>
  <c r="J106" i="1"/>
  <c r="G106" i="1"/>
  <c r="P105" i="1"/>
  <c r="Q105" i="1" s="1"/>
  <c r="N105" i="1"/>
  <c r="M105" i="1"/>
  <c r="J105" i="1"/>
  <c r="G105" i="1"/>
  <c r="P104" i="1"/>
  <c r="Q104" i="1" s="1"/>
  <c r="N104" i="1"/>
  <c r="M104" i="1"/>
  <c r="J104" i="1"/>
  <c r="G104" i="1"/>
  <c r="Q103" i="1"/>
  <c r="P103" i="1"/>
  <c r="N103" i="1"/>
  <c r="M103" i="1"/>
  <c r="J103" i="1"/>
  <c r="G103" i="1"/>
  <c r="P102" i="1"/>
  <c r="Q102" i="1" s="1"/>
  <c r="N102" i="1"/>
  <c r="M102" i="1"/>
  <c r="J102" i="1"/>
  <c r="G102" i="1"/>
  <c r="P101" i="1"/>
  <c r="Q101" i="1" s="1"/>
  <c r="N101" i="1"/>
  <c r="M101" i="1"/>
  <c r="J101" i="1"/>
  <c r="G101" i="1"/>
  <c r="Q100" i="1"/>
  <c r="P100" i="1"/>
  <c r="N100" i="1"/>
  <c r="M100" i="1"/>
  <c r="J100" i="1"/>
  <c r="G100" i="1"/>
  <c r="P99" i="1"/>
  <c r="Q99" i="1" s="1"/>
  <c r="N99" i="1"/>
  <c r="M99" i="1"/>
  <c r="J99" i="1"/>
  <c r="G99" i="1"/>
  <c r="P98" i="1"/>
  <c r="Q98" i="1" s="1"/>
  <c r="N98" i="1"/>
  <c r="M98" i="1"/>
  <c r="J98" i="1"/>
  <c r="G98" i="1"/>
  <c r="P97" i="1"/>
  <c r="Q97" i="1" s="1"/>
  <c r="N97" i="1"/>
  <c r="M97" i="1"/>
  <c r="J97" i="1"/>
  <c r="G97" i="1"/>
  <c r="P96" i="1"/>
  <c r="Q96" i="1" s="1"/>
  <c r="N96" i="1"/>
  <c r="M96" i="1"/>
  <c r="J96" i="1"/>
  <c r="G96" i="1"/>
  <c r="P95" i="1"/>
  <c r="Q95" i="1" s="1"/>
  <c r="N95" i="1"/>
  <c r="M95" i="1"/>
  <c r="J95" i="1"/>
  <c r="G95" i="1"/>
  <c r="Q94" i="1"/>
  <c r="P94" i="1"/>
  <c r="N94" i="1"/>
  <c r="M94" i="1"/>
  <c r="J94" i="1"/>
  <c r="G94" i="1"/>
  <c r="P93" i="1"/>
  <c r="Q93" i="1" s="1"/>
  <c r="N93" i="1"/>
  <c r="M93" i="1"/>
  <c r="J93" i="1"/>
  <c r="G93" i="1"/>
  <c r="P92" i="1"/>
  <c r="Q92" i="1" s="1"/>
  <c r="N92" i="1"/>
  <c r="M92" i="1"/>
  <c r="J92" i="1"/>
  <c r="G92" i="1"/>
  <c r="P91" i="1"/>
  <c r="Q91" i="1" s="1"/>
  <c r="N91" i="1"/>
  <c r="M91" i="1"/>
  <c r="J91" i="1"/>
  <c r="G91" i="1"/>
  <c r="P90" i="1"/>
  <c r="Q90" i="1" s="1"/>
  <c r="N90" i="1"/>
  <c r="M90" i="1"/>
  <c r="J90" i="1"/>
  <c r="G90" i="1"/>
  <c r="Q89" i="1"/>
  <c r="P89" i="1"/>
  <c r="N89" i="1"/>
  <c r="M89" i="1"/>
  <c r="J89" i="1"/>
  <c r="G89" i="1"/>
  <c r="Q88" i="1"/>
  <c r="P88" i="1"/>
  <c r="N88" i="1"/>
  <c r="M88" i="1"/>
  <c r="J88" i="1"/>
  <c r="G88" i="1"/>
  <c r="P87" i="1"/>
  <c r="Q87" i="1" s="1"/>
  <c r="N87" i="1"/>
  <c r="M87" i="1"/>
  <c r="J87" i="1"/>
  <c r="G87" i="1"/>
  <c r="Q86" i="1"/>
  <c r="P86" i="1"/>
  <c r="N86" i="1"/>
  <c r="M86" i="1"/>
  <c r="J86" i="1"/>
  <c r="G86" i="1"/>
  <c r="Q85" i="1"/>
  <c r="P85" i="1"/>
  <c r="N85" i="1"/>
  <c r="M85" i="1"/>
  <c r="J85" i="1"/>
  <c r="G85" i="1"/>
  <c r="P84" i="1"/>
  <c r="Q84" i="1" s="1"/>
  <c r="N84" i="1"/>
  <c r="M84" i="1"/>
  <c r="J84" i="1"/>
  <c r="G84" i="1"/>
  <c r="P83" i="1"/>
  <c r="Q83" i="1" s="1"/>
  <c r="N83" i="1"/>
  <c r="M83" i="1"/>
  <c r="J83" i="1"/>
  <c r="G83" i="1"/>
  <c r="P82" i="1"/>
  <c r="Q82" i="1" s="1"/>
  <c r="N82" i="1"/>
  <c r="M82" i="1"/>
  <c r="J82" i="1"/>
  <c r="G82" i="1"/>
  <c r="P81" i="1"/>
  <c r="Q81" i="1" s="1"/>
  <c r="N81" i="1"/>
  <c r="M81" i="1"/>
  <c r="J81" i="1"/>
  <c r="G81" i="1"/>
  <c r="P80" i="1"/>
  <c r="Q80" i="1" s="1"/>
  <c r="N80" i="1"/>
  <c r="M80" i="1"/>
  <c r="J80" i="1"/>
  <c r="G80" i="1"/>
  <c r="P79" i="1"/>
  <c r="Q79" i="1" s="1"/>
  <c r="N79" i="1"/>
  <c r="M79" i="1"/>
  <c r="J79" i="1"/>
  <c r="G79" i="1"/>
  <c r="P78" i="1"/>
  <c r="Q78" i="1" s="1"/>
  <c r="N78" i="1"/>
  <c r="M78" i="1"/>
  <c r="J78" i="1"/>
  <c r="G78" i="1"/>
  <c r="Q77" i="1"/>
  <c r="P77" i="1"/>
  <c r="N77" i="1"/>
  <c r="M77" i="1"/>
  <c r="J77" i="1"/>
  <c r="G77" i="1"/>
  <c r="Q76" i="1"/>
  <c r="P76" i="1"/>
  <c r="N76" i="1"/>
  <c r="M76" i="1"/>
  <c r="J76" i="1"/>
  <c r="G76" i="1"/>
  <c r="P75" i="1"/>
  <c r="Q75" i="1" s="1"/>
  <c r="N75" i="1"/>
  <c r="M75" i="1"/>
  <c r="J75" i="1"/>
  <c r="G75" i="1"/>
  <c r="Q74" i="1"/>
  <c r="P74" i="1"/>
  <c r="N74" i="1"/>
  <c r="M74" i="1"/>
  <c r="J74" i="1"/>
  <c r="G74" i="1"/>
  <c r="Q73" i="1"/>
  <c r="P73" i="1"/>
  <c r="N73" i="1"/>
  <c r="M73" i="1"/>
  <c r="J73" i="1"/>
  <c r="G73" i="1"/>
  <c r="P72" i="1"/>
  <c r="Q72" i="1" s="1"/>
  <c r="N72" i="1"/>
  <c r="M72" i="1"/>
  <c r="J72" i="1"/>
  <c r="G72" i="1"/>
  <c r="Q71" i="1"/>
  <c r="P71" i="1"/>
  <c r="N71" i="1"/>
  <c r="M71" i="1"/>
  <c r="J71" i="1"/>
  <c r="G71" i="1"/>
  <c r="Q70" i="1"/>
  <c r="P70" i="1"/>
  <c r="N70" i="1"/>
  <c r="M70" i="1"/>
  <c r="J70" i="1"/>
  <c r="G70" i="1"/>
  <c r="P69" i="1"/>
  <c r="Q69" i="1" s="1"/>
  <c r="N69" i="1"/>
  <c r="M69" i="1"/>
  <c r="J69" i="1"/>
  <c r="G69" i="1"/>
  <c r="Q68" i="1"/>
  <c r="P68" i="1"/>
  <c r="N68" i="1"/>
  <c r="M68" i="1"/>
  <c r="J68" i="1"/>
  <c r="G68" i="1"/>
  <c r="Q67" i="1"/>
  <c r="P67" i="1"/>
  <c r="N67" i="1"/>
  <c r="M67" i="1"/>
  <c r="J67" i="1"/>
  <c r="G67" i="1"/>
  <c r="P66" i="1"/>
  <c r="Q66" i="1" s="1"/>
  <c r="N66" i="1"/>
  <c r="M66" i="1"/>
  <c r="J66" i="1"/>
  <c r="G66" i="1"/>
  <c r="P65" i="1"/>
  <c r="Q65" i="1" s="1"/>
  <c r="N65" i="1"/>
  <c r="M65" i="1"/>
  <c r="J65" i="1"/>
  <c r="G65" i="1"/>
  <c r="P64" i="1"/>
  <c r="Q64" i="1" s="1"/>
  <c r="N64" i="1"/>
  <c r="M64" i="1"/>
  <c r="J64" i="1"/>
  <c r="G64" i="1"/>
  <c r="P63" i="1"/>
  <c r="Q63" i="1" s="1"/>
  <c r="N63" i="1"/>
  <c r="M63" i="1"/>
  <c r="J63" i="1"/>
  <c r="G63" i="1"/>
  <c r="P62" i="1"/>
  <c r="Q62" i="1" s="1"/>
  <c r="N62" i="1"/>
  <c r="M62" i="1"/>
  <c r="J62" i="1"/>
  <c r="G62" i="1"/>
  <c r="P61" i="1"/>
  <c r="Q61" i="1" s="1"/>
  <c r="N61" i="1"/>
  <c r="M61" i="1"/>
  <c r="J61" i="1"/>
  <c r="G61" i="1"/>
  <c r="P60" i="1"/>
  <c r="Q60" i="1" s="1"/>
  <c r="N60" i="1"/>
  <c r="M60" i="1"/>
  <c r="J60" i="1"/>
  <c r="G60" i="1"/>
  <c r="Q59" i="1"/>
  <c r="P59" i="1"/>
  <c r="N59" i="1"/>
  <c r="M59" i="1"/>
  <c r="J59" i="1"/>
  <c r="G59" i="1"/>
  <c r="Q58" i="1"/>
  <c r="P58" i="1"/>
  <c r="N58" i="1"/>
  <c r="M58" i="1"/>
  <c r="J58" i="1"/>
  <c r="G58" i="1"/>
  <c r="P57" i="1"/>
  <c r="Q57" i="1" s="1"/>
  <c r="N57" i="1"/>
  <c r="M57" i="1"/>
  <c r="J57" i="1"/>
  <c r="G57" i="1"/>
  <c r="Q56" i="1"/>
  <c r="P56" i="1"/>
  <c r="N56" i="1"/>
  <c r="M56" i="1"/>
  <c r="J56" i="1"/>
  <c r="G56" i="1"/>
  <c r="Q55" i="1"/>
  <c r="P55" i="1"/>
  <c r="N55" i="1"/>
  <c r="M55" i="1"/>
  <c r="J55" i="1"/>
  <c r="G55" i="1"/>
  <c r="P54" i="1"/>
  <c r="Q54" i="1" s="1"/>
  <c r="N54" i="1"/>
  <c r="M54" i="1"/>
  <c r="J54" i="1"/>
  <c r="G54" i="1"/>
  <c r="P53" i="1"/>
  <c r="Q53" i="1" s="1"/>
  <c r="N53" i="1"/>
  <c r="M53" i="1"/>
  <c r="J53" i="1"/>
  <c r="G53" i="1"/>
  <c r="Q52" i="1"/>
  <c r="P52" i="1"/>
  <c r="N52" i="1"/>
  <c r="M52" i="1"/>
  <c r="J52" i="1"/>
  <c r="G52" i="1"/>
  <c r="P51" i="1"/>
  <c r="Q51" i="1" s="1"/>
  <c r="N51" i="1"/>
  <c r="M51" i="1"/>
  <c r="J51" i="1"/>
  <c r="G51" i="1"/>
  <c r="Q50" i="1"/>
  <c r="P50" i="1"/>
  <c r="N50" i="1"/>
  <c r="M50" i="1"/>
  <c r="J50" i="1"/>
  <c r="G50" i="1"/>
  <c r="Q49" i="1"/>
  <c r="P49" i="1"/>
  <c r="N49" i="1"/>
  <c r="M49" i="1"/>
  <c r="J49" i="1"/>
  <c r="G49" i="1"/>
  <c r="P48" i="1"/>
  <c r="Q48" i="1" s="1"/>
  <c r="N48" i="1"/>
  <c r="M48" i="1"/>
  <c r="J48" i="1"/>
  <c r="G48" i="1"/>
  <c r="P47" i="1"/>
  <c r="Q47" i="1" s="1"/>
  <c r="N47" i="1"/>
  <c r="M47" i="1"/>
  <c r="J47" i="1"/>
  <c r="G47" i="1"/>
  <c r="P46" i="1"/>
  <c r="Q46" i="1" s="1"/>
  <c r="N46" i="1"/>
  <c r="M46" i="1"/>
  <c r="J46" i="1"/>
  <c r="G46" i="1"/>
  <c r="P45" i="1"/>
  <c r="Q45" i="1" s="1"/>
  <c r="N45" i="1"/>
  <c r="M45" i="1"/>
  <c r="J45" i="1"/>
  <c r="G45" i="1"/>
  <c r="P44" i="1"/>
  <c r="Q44" i="1" s="1"/>
  <c r="N44" i="1"/>
  <c r="M44" i="1"/>
  <c r="J44" i="1"/>
  <c r="G44" i="1"/>
  <c r="P43" i="1"/>
  <c r="Q43" i="1" s="1"/>
  <c r="N43" i="1"/>
  <c r="M43" i="1"/>
  <c r="J43" i="1"/>
  <c r="G43" i="1"/>
  <c r="P42" i="1"/>
  <c r="Q42" i="1" s="1"/>
  <c r="N42" i="1"/>
  <c r="M42" i="1"/>
  <c r="J42" i="1"/>
  <c r="G42" i="1"/>
  <c r="Q41" i="1"/>
  <c r="P41" i="1"/>
  <c r="N41" i="1"/>
  <c r="M41" i="1"/>
  <c r="J41" i="1"/>
  <c r="G41" i="1"/>
  <c r="Q40" i="1"/>
  <c r="P40" i="1"/>
  <c r="N40" i="1"/>
  <c r="M40" i="1"/>
  <c r="J40" i="1"/>
  <c r="G40" i="1"/>
  <c r="P39" i="1"/>
  <c r="Q39" i="1" s="1"/>
  <c r="N39" i="1"/>
  <c r="M39" i="1"/>
  <c r="J39" i="1"/>
  <c r="G39" i="1"/>
  <c r="P38" i="1"/>
  <c r="Q38" i="1" s="1"/>
  <c r="N38" i="1"/>
  <c r="M38" i="1"/>
  <c r="J38" i="1"/>
  <c r="G38" i="1"/>
  <c r="P37" i="1"/>
  <c r="Q37" i="1" s="1"/>
  <c r="N37" i="1"/>
  <c r="M37" i="1"/>
  <c r="J37" i="1"/>
  <c r="G37" i="1"/>
  <c r="P36" i="1"/>
  <c r="Q36" i="1" s="1"/>
  <c r="N36" i="1"/>
  <c r="M36" i="1"/>
  <c r="J36" i="1"/>
  <c r="G36" i="1"/>
  <c r="Q35" i="1"/>
  <c r="P35" i="1"/>
  <c r="N35" i="1"/>
  <c r="M35" i="1"/>
  <c r="J35" i="1"/>
  <c r="G35" i="1"/>
  <c r="Q34" i="1"/>
  <c r="P34" i="1"/>
  <c r="N34" i="1"/>
  <c r="M34" i="1"/>
  <c r="J34" i="1"/>
  <c r="G34" i="1"/>
  <c r="P33" i="1"/>
  <c r="Q33" i="1" s="1"/>
  <c r="N33" i="1"/>
  <c r="M33" i="1"/>
  <c r="J33" i="1"/>
  <c r="G33" i="1"/>
  <c r="Q32" i="1"/>
  <c r="P32" i="1"/>
  <c r="N32" i="1"/>
  <c r="M32" i="1"/>
  <c r="J32" i="1"/>
  <c r="G32" i="1"/>
  <c r="Q31" i="1"/>
  <c r="P31" i="1"/>
  <c r="N31" i="1"/>
  <c r="M31" i="1"/>
  <c r="J31" i="1"/>
  <c r="G31" i="1"/>
  <c r="P30" i="1"/>
  <c r="Q30" i="1" s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P27" i="1"/>
  <c r="Q27" i="1" s="1"/>
  <c r="N27" i="1"/>
  <c r="M27" i="1"/>
  <c r="J27" i="1"/>
  <c r="G27" i="1"/>
  <c r="P26" i="1"/>
  <c r="Q26" i="1" s="1"/>
  <c r="N26" i="1"/>
  <c r="M26" i="1"/>
  <c r="J26" i="1"/>
  <c r="G26" i="1"/>
  <c r="P25" i="1"/>
  <c r="Q25" i="1" s="1"/>
  <c r="N25" i="1"/>
  <c r="M25" i="1"/>
  <c r="J25" i="1"/>
  <c r="G25" i="1"/>
  <c r="P24" i="1"/>
  <c r="Q24" i="1" s="1"/>
  <c r="N24" i="1"/>
  <c r="M24" i="1"/>
  <c r="J24" i="1"/>
  <c r="G24" i="1"/>
  <c r="Q23" i="1"/>
  <c r="P23" i="1"/>
  <c r="N23" i="1"/>
  <c r="M23" i="1"/>
  <c r="J23" i="1"/>
  <c r="G23" i="1"/>
  <c r="Q22" i="1"/>
  <c r="P22" i="1"/>
  <c r="N22" i="1"/>
  <c r="M22" i="1"/>
  <c r="J22" i="1"/>
  <c r="G22" i="1"/>
  <c r="P21" i="1"/>
  <c r="Q21" i="1" s="1"/>
  <c r="N21" i="1"/>
  <c r="M21" i="1"/>
  <c r="J21" i="1"/>
  <c r="G21" i="1"/>
  <c r="P20" i="1"/>
  <c r="Q20" i="1" s="1"/>
  <c r="N20" i="1"/>
  <c r="M20" i="1"/>
  <c r="J20" i="1"/>
  <c r="G20" i="1"/>
  <c r="P19" i="1"/>
  <c r="Q19" i="1" s="1"/>
  <c r="N19" i="1"/>
  <c r="M19" i="1"/>
  <c r="J19" i="1"/>
  <c r="G19" i="1"/>
  <c r="P18" i="1"/>
  <c r="Q18" i="1" s="1"/>
  <c r="N18" i="1"/>
  <c r="M18" i="1"/>
  <c r="J18" i="1"/>
  <c r="G18" i="1"/>
  <c r="Q17" i="1"/>
  <c r="P17" i="1"/>
  <c r="N17" i="1"/>
  <c r="M17" i="1"/>
  <c r="J17" i="1"/>
  <c r="G17" i="1"/>
  <c r="Q16" i="1"/>
  <c r="P16" i="1"/>
  <c r="N16" i="1"/>
  <c r="M16" i="1"/>
  <c r="J16" i="1"/>
  <c r="G16" i="1"/>
  <c r="P15" i="1"/>
  <c r="Q15" i="1" s="1"/>
  <c r="N15" i="1"/>
  <c r="M15" i="1"/>
  <c r="J15" i="1"/>
  <c r="G15" i="1"/>
  <c r="Q14" i="1"/>
  <c r="P14" i="1"/>
  <c r="N14" i="1"/>
  <c r="M14" i="1"/>
  <c r="J14" i="1"/>
  <c r="G14" i="1"/>
  <c r="Q13" i="1"/>
  <c r="P13" i="1"/>
  <c r="N13" i="1"/>
  <c r="M13" i="1"/>
  <c r="J13" i="1"/>
  <c r="G13" i="1"/>
  <c r="P12" i="1"/>
  <c r="Q12" i="1" s="1"/>
  <c r="N12" i="1"/>
  <c r="M12" i="1"/>
  <c r="J12" i="1"/>
  <c r="G12" i="1"/>
  <c r="Q11" i="1"/>
  <c r="P11" i="1"/>
  <c r="N11" i="1"/>
  <c r="M11" i="1"/>
  <c r="J11" i="1"/>
  <c r="G11" i="1"/>
  <c r="P10" i="1"/>
  <c r="Q10" i="1" s="1"/>
  <c r="N10" i="1"/>
  <c r="M10" i="1"/>
  <c r="J10" i="1"/>
  <c r="G10" i="1"/>
  <c r="B10" i="1"/>
  <c r="B11" i="1" s="1"/>
  <c r="P9" i="1"/>
  <c r="Q9" i="1" s="1"/>
  <c r="N9" i="1"/>
  <c r="M9" i="1"/>
  <c r="J9" i="1"/>
  <c r="I9" i="1"/>
  <c r="G9" i="1"/>
  <c r="I11" i="1" l="1"/>
  <c r="B12" i="1"/>
  <c r="I10" i="1"/>
  <c r="B13" i="1"/>
  <c r="I12" i="1"/>
  <c r="G109" i="1"/>
  <c r="G110" i="1" s="1"/>
  <c r="B14" i="1" l="1"/>
  <c r="I13" i="1"/>
  <c r="Q109" i="1"/>
  <c r="Q110" i="1" s="1"/>
  <c r="B15" i="1" l="1"/>
  <c r="I14" i="1"/>
  <c r="B16" i="1" l="1"/>
  <c r="I15" i="1"/>
  <c r="B17" i="1" l="1"/>
  <c r="I16" i="1"/>
  <c r="B18" i="1" l="1"/>
  <c r="I17" i="1"/>
  <c r="B19" i="1" l="1"/>
  <c r="I18" i="1"/>
  <c r="B20" i="1" l="1"/>
  <c r="I19" i="1"/>
  <c r="B21" i="1" l="1"/>
  <c r="I20" i="1"/>
  <c r="B22" i="1" l="1"/>
  <c r="I21" i="1"/>
  <c r="B23" i="1" l="1"/>
  <c r="I22" i="1"/>
  <c r="B24" i="1" l="1"/>
  <c r="I23" i="1"/>
  <c r="B25" i="1" l="1"/>
  <c r="I24" i="1"/>
  <c r="B26" i="1" l="1"/>
  <c r="I25" i="1"/>
  <c r="B27" i="1" l="1"/>
  <c r="I26" i="1"/>
  <c r="B28" i="1" l="1"/>
  <c r="I27" i="1"/>
  <c r="B29" i="1" l="1"/>
  <c r="I28" i="1"/>
  <c r="B30" i="1" l="1"/>
  <c r="I29" i="1"/>
  <c r="B31" i="1" l="1"/>
  <c r="I30" i="1"/>
  <c r="B32" i="1" l="1"/>
  <c r="I31" i="1"/>
  <c r="B33" i="1" l="1"/>
  <c r="I32" i="1"/>
  <c r="B34" i="1" l="1"/>
  <c r="I33" i="1"/>
  <c r="B35" i="1" l="1"/>
  <c r="I34" i="1"/>
  <c r="B36" i="1" l="1"/>
  <c r="I35" i="1"/>
  <c r="B37" i="1" l="1"/>
  <c r="I36" i="1"/>
  <c r="B38" i="1" l="1"/>
  <c r="I37" i="1"/>
  <c r="B39" i="1" l="1"/>
  <c r="I38" i="1"/>
  <c r="B40" i="1" l="1"/>
  <c r="I39" i="1"/>
  <c r="B41" i="1" l="1"/>
  <c r="I40" i="1"/>
  <c r="B42" i="1" l="1"/>
  <c r="I41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I50" i="1" l="1"/>
  <c r="B51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B58" i="1" l="1"/>
  <c r="I57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8" i="1"/>
  <c r="B80" i="1" l="1"/>
  <c r="I79" i="1"/>
  <c r="B81" i="1" l="1"/>
  <c r="I80" i="1"/>
  <c r="B82" i="1" l="1"/>
  <c r="I81" i="1"/>
  <c r="B83" i="1" l="1"/>
  <c r="I82" i="1"/>
  <c r="B84" i="1" l="1"/>
  <c r="I83" i="1"/>
  <c r="B85" i="1" l="1"/>
  <c r="I84" i="1"/>
  <c r="B86" i="1" l="1"/>
  <c r="I85" i="1"/>
  <c r="B87" i="1" l="1"/>
  <c r="I86" i="1"/>
  <c r="B88" i="1" l="1"/>
  <c r="I87" i="1"/>
  <c r="B89" i="1" l="1"/>
  <c r="I88" i="1"/>
  <c r="B90" i="1" l="1"/>
  <c r="I89" i="1"/>
  <c r="B91" i="1" l="1"/>
  <c r="I90" i="1"/>
  <c r="B92" i="1" l="1"/>
  <c r="I91" i="1"/>
  <c r="B93" i="1" l="1"/>
  <c r="I92" i="1"/>
  <c r="B94" i="1" l="1"/>
  <c r="I93" i="1"/>
  <c r="B95" i="1" l="1"/>
  <c r="I94" i="1"/>
  <c r="B96" i="1" l="1"/>
  <c r="I95" i="1"/>
  <c r="B97" i="1" l="1"/>
  <c r="I96" i="1"/>
  <c r="B98" i="1" l="1"/>
  <c r="I97" i="1"/>
  <c r="B99" i="1" l="1"/>
  <c r="I98" i="1"/>
  <c r="B100" i="1" l="1"/>
  <c r="I99" i="1"/>
  <c r="B101" i="1" l="1"/>
  <c r="I100" i="1"/>
  <c r="B102" i="1" l="1"/>
  <c r="I101" i="1"/>
  <c r="B103" i="1" l="1"/>
  <c r="I102" i="1"/>
  <c r="B104" i="1" l="1"/>
  <c r="I103" i="1"/>
  <c r="B105" i="1" l="1"/>
  <c r="I104" i="1"/>
  <c r="B106" i="1" l="1"/>
  <c r="I105" i="1"/>
  <c r="B107" i="1" l="1"/>
  <c r="I107" i="1" s="1"/>
  <c r="I106" i="1"/>
</calcChain>
</file>

<file path=xl/sharedStrings.xml><?xml version="1.0" encoding="utf-8"?>
<sst xmlns="http://schemas.openxmlformats.org/spreadsheetml/2006/main" count="231" uniqueCount="138">
  <si>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</si>
  <si>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</si>
  <si>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</si>
  <si>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</si>
  <si>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</si>
  <si>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</si>
  <si>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</si>
  <si>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</si>
  <si>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</si>
  <si>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</si>
  <si>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</si>
  <si>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</si>
  <si>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</si>
  <si>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</si>
  <si>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</si>
  <si>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</si>
  <si>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</si>
  <si>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</si>
  <si>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</si>
  <si>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</si>
  <si>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</si>
  <si>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</si>
  <si>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</si>
  <si>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</si>
  <si>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</si>
  <si>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</si>
  <si>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</si>
  <si>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</si>
  <si>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</si>
  <si>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</si>
  <si>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</si>
  <si>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</si>
  <si>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1 переход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</si>
  <si>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</si>
  <si>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</si>
  <si>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</si>
  <si>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</si>
  <si>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</si>
  <si>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</si>
  <si>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</si>
  <si>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</si>
  <si>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</si>
  <si>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</si>
  <si>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</si>
  <si>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</si>
  <si>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</si>
  <si>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</si>
  <si>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</si>
  <si>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</si>
  <si>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</si>
  <si>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</si>
  <si>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</si>
  <si>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</si>
  <si>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</si>
  <si>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</si>
  <si>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</si>
  <si>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</si>
  <si>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</si>
  <si>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</si>
  <si>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</si>
  <si>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</si>
  <si>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</si>
  <si>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</si>
  <si>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</si>
  <si>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</si>
  <si>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</si>
  <si>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</si>
  <si>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</si>
  <si>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</si>
  <si>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</si>
  <si>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</si>
  <si>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</si>
  <si>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</si>
  <si>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</si>
  <si>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</si>
  <si>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</si>
  <si>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</si>
  <si>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</si>
  <si>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</si>
  <si>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</si>
  <si>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</si>
  <si>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</si>
  <si>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</si>
  <si>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</si>
  <si>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</si>
  <si>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</si>
  <si>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</si>
  <si>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</si>
  <si>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</si>
  <si>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</si>
  <si>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</si>
  <si>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100 м</t>
  </si>
  <si>
    <t xml:space="preserve">Средняя арифметическая стоимость  всех видов работ, руб. без НДС (УКАЗЫВАЕТСЯ НА ЭТП): 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</si>
  <si>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</si>
  <si>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Переход ВЛ-6(10) кВ через  автодорогу 2-3 кат. (30м)</t>
  </si>
  <si>
    <t>Переход ВЛ-6(10) кВ через  автодорогу 1-2 кат. (30м)</t>
  </si>
  <si>
    <t>Переход ВЛ-6(10) кВ через  водную преграду (50м)</t>
  </si>
  <si>
    <t>Подвеска провода СИП2А 3*35 + 1*50</t>
  </si>
  <si>
    <t>Подвеска провода СИП2А 3*50 + 1*50</t>
  </si>
  <si>
    <t>Подвеска провода СИП2А 3*70 + 1*50</t>
  </si>
  <si>
    <t>Подвеска провода СИП2А 3*35 + 1*50 по сущ.опорам</t>
  </si>
  <si>
    <t>Подвеска провода СИП2А 3*50 + 1*50 по сущ.опорам</t>
  </si>
  <si>
    <t>Подвеска провода СИП2А 3*70 + 1*50 по сущ.опорам</t>
  </si>
  <si>
    <t>Строительство КЛ-0,4 кВ</t>
  </si>
  <si>
    <t>Строительство КЛ - 6(10) кВ</t>
  </si>
  <si>
    <t>Строительство КМТП-100 кВА</t>
  </si>
  <si>
    <t>Строительство КМТП-160 кВА</t>
  </si>
  <si>
    <t>Строительство КМТП-250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</si>
  <si>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</si>
  <si>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</si>
  <si>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</si>
  <si>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</si>
  <si>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Строительство КТПН-2х1000 кВА</t>
  </si>
  <si>
    <t>2 шт.</t>
  </si>
  <si>
    <t>Переход КЛ-0,4 кВ методом ГНБ</t>
  </si>
  <si>
    <t>Переход КЛ-6 кВ методом ГНБ</t>
  </si>
  <si>
    <t>Перебазировка (Кран 6,3 т)</t>
  </si>
  <si>
    <t>Перебазировка (Бортовая 10 т)</t>
  </si>
  <si>
    <t>Перебазировка  (БКМ)</t>
  </si>
  <si>
    <t>Перебазировка  (АГП)</t>
  </si>
  <si>
    <t>Перебазировка  (УАЗ)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</si>
  <si>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</si>
  <si>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</si>
  <si>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</si>
  <si>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</si>
  <si>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</si>
  <si>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</si>
  <si>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</si>
  <si>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</si>
  <si>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</si>
  <si>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</si>
  <si>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</si>
  <si>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</si>
  <si>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</si>
  <si>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</si>
  <si>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Изготовление сихемы КПТ (ЛЭП 0,4-10 кВ до 300 м)</t>
  </si>
  <si>
    <t>Изготовление сихемы КПТ (ЛЭП 0,4-10 кВ свыше 300 м)</t>
  </si>
  <si>
    <t>Изготовление сихемы КПТ (КТПН 6(10)/0,4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</si>
</sst>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5" borderId="13" xfId="0" applyNumberFormat="1" applyFont="1" applyFill="1" applyBorder="1" applyAlignment="1">
      <alignment horizontal="left" vertical="top" wrapText="1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16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left" vertical="center" wrapText="1"/>
    </xf>
    <xf numFmtId="164" fontId="16" fillId="0" borderId="27" xfId="0" applyNumberFormat="1" applyFont="1" applyFill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/>
    </xf>
    <xf numFmtId="4" fontId="7" fillId="5" borderId="29" xfId="0" applyNumberFormat="1" applyFont="1" applyFill="1" applyBorder="1" applyAlignment="1" applyProtection="1">
      <alignment horizontal="center" vertical="top" wrapText="1"/>
    </xf>
    <xf numFmtId="0" fontId="4" fillId="0" borderId="30" xfId="0" applyFont="1" applyBorder="1" applyAlignment="1">
      <alignment horizontal="center"/>
    </xf>
    <xf numFmtId="0" fontId="16" fillId="0" borderId="31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164" fontId="16" fillId="0" borderId="32" xfId="0" applyNumberFormat="1" applyFont="1" applyFill="1" applyBorder="1" applyAlignment="1">
      <alignment horizontal="center" vertical="center" wrapText="1"/>
    </xf>
    <xf numFmtId="1" fontId="15" fillId="0" borderId="33" xfId="0" applyNumberFormat="1" applyFont="1" applyBorder="1" applyAlignment="1">
      <alignment horizontal="center" vertical="center"/>
    </xf>
    <xf numFmtId="4" fontId="7" fillId="5" borderId="34" xfId="0" applyNumberFormat="1" applyFont="1" applyFill="1" applyBorder="1" applyAlignment="1" applyProtection="1">
      <alignment horizontal="center" vertical="top" wrapText="1"/>
    </xf>
    <xf numFmtId="0" fontId="16" fillId="0" borderId="35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164" fontId="16" fillId="0" borderId="36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left" vertical="center" wrapText="1"/>
    </xf>
    <xf numFmtId="0" fontId="16" fillId="0" borderId="38" xfId="0" applyFont="1" applyFill="1" applyBorder="1" applyAlignment="1">
      <alignment horizontal="left" vertical="center" wrapText="1"/>
    </xf>
    <xf numFmtId="164" fontId="16" fillId="0" borderId="3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0" t="s">
        <v>10</v>
      </c>
      <c r="C3" s="31"/>
      <c r="D3" s="31"/>
      <c r="E3" s="39"/>
      <c r="F3" s="27">
        <v>19600000</v>
      </c>
      <c r="G3" s="18" t="s">
        <v>2</v>
      </c>
      <c r="H3" s="1"/>
      <c r="I3" s="30" t="s">
        <v>22</v>
      </c>
      <c r="J3" s="31"/>
      <c r="K3" s="31"/>
      <c r="L3" s="31"/>
      <c r="M3" s="31"/>
      <c r="N3" s="31"/>
      <c r="O3" s="31"/>
      <c r="P3" s="31"/>
      <c r="Q3" s="3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50" t="s">
        <v>93</v>
      </c>
      <c r="C4" s="51"/>
      <c r="D4" s="51"/>
      <c r="E4" s="52"/>
      <c r="F4" s="26">
        <f>G108/99</f>
        <v>432831.3808080809</v>
      </c>
      <c r="G4" s="18" t="s">
        <v>2</v>
      </c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9"/>
      <c r="D7" s="44"/>
      <c r="E7" s="44"/>
      <c r="F7" s="45"/>
      <c r="G7" s="46"/>
      <c r="H7" s="4"/>
      <c r="I7" s="30" t="s">
        <v>21</v>
      </c>
      <c r="J7" s="31"/>
      <c r="K7" s="31"/>
      <c r="L7" s="31"/>
      <c r="M7" s="31"/>
      <c r="N7" s="31"/>
      <c r="O7" s="31"/>
      <c r="P7" s="31"/>
      <c r="Q7" s="3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20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9.25" customHeight="1" x14ac:dyDescent="0.25">
      <c r="A9" s="5"/>
      <c r="B9" s="53">
        <v>1</v>
      </c>
      <c r="C9" s="54" t="s">
        <v>23</v>
      </c>
      <c r="D9" s="55" t="s">
        <v>24</v>
      </c>
      <c r="E9" s="56">
        <v>32631</v>
      </c>
      <c r="F9" s="57">
        <v>1</v>
      </c>
      <c r="G9" s="58">
        <f>E9*F9</f>
        <v>32631</v>
      </c>
      <c r="H9" s="1"/>
      <c r="I9" s="15">
        <f>B9</f>
        <v>1</v>
      </c>
      <c r="J9" s="25" t="str">
        <f>C9</f>
        <v>Установка одностоечной опоры 6(10) кВ</v>
      </c>
      <c r="K9" s="11"/>
      <c r="L9" s="11"/>
      <c r="M9" s="16" t="str">
        <f>D9</f>
        <v>1 опора</v>
      </c>
      <c r="N9" s="19">
        <f>E9</f>
        <v>32631</v>
      </c>
      <c r="O9" s="10"/>
      <c r="P9" s="16">
        <f>F9</f>
        <v>1</v>
      </c>
      <c r="Q9" s="1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.25" x14ac:dyDescent="0.25">
      <c r="A10" s="5"/>
      <c r="B10" s="59">
        <f>B9+1</f>
        <v>2</v>
      </c>
      <c r="C10" s="60" t="s">
        <v>25</v>
      </c>
      <c r="D10" s="61" t="s">
        <v>24</v>
      </c>
      <c r="E10" s="62">
        <v>67173</v>
      </c>
      <c r="F10" s="63">
        <v>1</v>
      </c>
      <c r="G10" s="64">
        <f t="shared" ref="G10:G87" si="0">E10*F10</f>
        <v>67173</v>
      </c>
      <c r="H10" s="1"/>
      <c r="I10" s="15">
        <f t="shared" ref="I10:J87" si="1">B10</f>
        <v>2</v>
      </c>
      <c r="J10" s="25" t="str">
        <f t="shared" si="1"/>
        <v>Установка одностоечной опоры с 1 подкосом 6(10) кВ</v>
      </c>
      <c r="K10" s="11"/>
      <c r="L10" s="11"/>
      <c r="M10" s="16" t="str">
        <f t="shared" ref="M10:N87" si="2">D10</f>
        <v>1 опора</v>
      </c>
      <c r="N10" s="19">
        <f t="shared" si="2"/>
        <v>67173</v>
      </c>
      <c r="O10" s="10"/>
      <c r="P10" s="16">
        <f t="shared" ref="P10:P87" si="3">F10</f>
        <v>1</v>
      </c>
      <c r="Q10" s="17">
        <f t="shared" ref="Q10:Q87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5"/>
      <c r="B11" s="59">
        <f t="shared" ref="B11:B74" si="5">B10+1</f>
        <v>3</v>
      </c>
      <c r="C11" s="60" t="s">
        <v>26</v>
      </c>
      <c r="D11" s="61" t="s">
        <v>24</v>
      </c>
      <c r="E11" s="62">
        <v>87609</v>
      </c>
      <c r="F11" s="63">
        <v>1</v>
      </c>
      <c r="G11" s="64">
        <f t="shared" si="0"/>
        <v>87609</v>
      </c>
      <c r="H11" s="1"/>
      <c r="I11" s="15">
        <f t="shared" si="1"/>
        <v>3</v>
      </c>
      <c r="J11" s="25" t="str">
        <f t="shared" si="1"/>
        <v>Установка одностоечной опоры с 2 подкосами 6(10) кВ</v>
      </c>
      <c r="K11" s="11"/>
      <c r="L11" s="11"/>
      <c r="M11" s="16" t="str">
        <f t="shared" si="2"/>
        <v>1 опора</v>
      </c>
      <c r="N11" s="19">
        <f t="shared" si="2"/>
        <v>87609</v>
      </c>
      <c r="O11" s="10"/>
      <c r="P11" s="16">
        <f t="shared" si="3"/>
        <v>1</v>
      </c>
      <c r="Q11" s="17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5"/>
      <c r="B12" s="59">
        <f t="shared" si="5"/>
        <v>4</v>
      </c>
      <c r="C12" s="60" t="s">
        <v>27</v>
      </c>
      <c r="D12" s="61" t="s">
        <v>28</v>
      </c>
      <c r="E12" s="62">
        <v>273592</v>
      </c>
      <c r="F12" s="63">
        <v>1</v>
      </c>
      <c r="G12" s="64">
        <f t="shared" si="0"/>
        <v>273592</v>
      </c>
      <c r="H12" s="1"/>
      <c r="I12" s="15">
        <f t="shared" si="1"/>
        <v>4</v>
      </c>
      <c r="J12" s="25" t="str">
        <f t="shared" si="1"/>
        <v>Подвеска провода АС-50 (6-10 кВ)</v>
      </c>
      <c r="K12" s="11"/>
      <c r="L12" s="11"/>
      <c r="M12" s="16" t="str">
        <f t="shared" si="2"/>
        <v>1 км (3 провода)</v>
      </c>
      <c r="N12" s="19">
        <f t="shared" si="2"/>
        <v>273592</v>
      </c>
      <c r="O12" s="10"/>
      <c r="P12" s="16">
        <f t="shared" si="3"/>
        <v>1</v>
      </c>
      <c r="Q12" s="17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8.25" x14ac:dyDescent="0.25">
      <c r="A13" s="5"/>
      <c r="B13" s="59">
        <f t="shared" si="5"/>
        <v>5</v>
      </c>
      <c r="C13" s="60" t="s">
        <v>29</v>
      </c>
      <c r="D13" s="61" t="s">
        <v>28</v>
      </c>
      <c r="E13" s="62">
        <v>338943</v>
      </c>
      <c r="F13" s="63">
        <v>1</v>
      </c>
      <c r="G13" s="64">
        <f t="shared" si="0"/>
        <v>338943</v>
      </c>
      <c r="H13" s="1"/>
      <c r="I13" s="15">
        <f t="shared" si="1"/>
        <v>5</v>
      </c>
      <c r="J13" s="25" t="str">
        <f t="shared" si="1"/>
        <v>Подвеска провода СИП3 1*50</v>
      </c>
      <c r="K13" s="11"/>
      <c r="L13" s="11"/>
      <c r="M13" s="16" t="str">
        <f t="shared" si="2"/>
        <v>1 км (3 провода)</v>
      </c>
      <c r="N13" s="19">
        <f t="shared" si="2"/>
        <v>338943</v>
      </c>
      <c r="O13" s="10"/>
      <c r="P13" s="16">
        <f t="shared" si="3"/>
        <v>1</v>
      </c>
      <c r="Q13" s="17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.25" x14ac:dyDescent="0.25">
      <c r="A14" s="5"/>
      <c r="B14" s="59">
        <f t="shared" si="5"/>
        <v>6</v>
      </c>
      <c r="C14" s="60" t="s">
        <v>30</v>
      </c>
      <c r="D14" s="61" t="s">
        <v>28</v>
      </c>
      <c r="E14" s="62">
        <v>416419</v>
      </c>
      <c r="F14" s="63">
        <v>1</v>
      </c>
      <c r="G14" s="64">
        <f t="shared" si="0"/>
        <v>416419</v>
      </c>
      <c r="H14" s="1"/>
      <c r="I14" s="15">
        <f t="shared" si="1"/>
        <v>6</v>
      </c>
      <c r="J14" s="25" t="str">
        <f t="shared" si="1"/>
        <v>Подвеска провода СИП3 1*70</v>
      </c>
      <c r="K14" s="11"/>
      <c r="L14" s="11"/>
      <c r="M14" s="16" t="str">
        <f t="shared" si="2"/>
        <v>1 км (3 провода)</v>
      </c>
      <c r="N14" s="19">
        <f t="shared" si="2"/>
        <v>416419</v>
      </c>
      <c r="O14" s="10"/>
      <c r="P14" s="16">
        <f t="shared" si="3"/>
        <v>1</v>
      </c>
      <c r="Q14" s="17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8.25" x14ac:dyDescent="0.25">
      <c r="A15" s="5"/>
      <c r="B15" s="59">
        <f t="shared" si="5"/>
        <v>7</v>
      </c>
      <c r="C15" s="60" t="s">
        <v>31</v>
      </c>
      <c r="D15" s="61" t="s">
        <v>28</v>
      </c>
      <c r="E15" s="62">
        <v>506972</v>
      </c>
      <c r="F15" s="63">
        <v>1</v>
      </c>
      <c r="G15" s="64">
        <f t="shared" si="0"/>
        <v>506972</v>
      </c>
      <c r="H15" s="1"/>
      <c r="I15" s="15">
        <f t="shared" si="1"/>
        <v>7</v>
      </c>
      <c r="J15" s="25" t="str">
        <f t="shared" si="1"/>
        <v>Подвеска провода СИП3 1*95</v>
      </c>
      <c r="K15" s="11"/>
      <c r="L15" s="11"/>
      <c r="M15" s="16" t="str">
        <f t="shared" si="2"/>
        <v>1 км (3 провода)</v>
      </c>
      <c r="N15" s="19">
        <f t="shared" si="2"/>
        <v>506972</v>
      </c>
      <c r="O15" s="10"/>
      <c r="P15" s="16">
        <f t="shared" si="3"/>
        <v>1</v>
      </c>
      <c r="Q15" s="17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x14ac:dyDescent="0.25">
      <c r="A16" s="5"/>
      <c r="B16" s="59">
        <f t="shared" si="5"/>
        <v>8</v>
      </c>
      <c r="C16" s="60" t="s">
        <v>94</v>
      </c>
      <c r="D16" s="61" t="s">
        <v>32</v>
      </c>
      <c r="E16" s="62">
        <v>29788</v>
      </c>
      <c r="F16" s="63">
        <v>1</v>
      </c>
      <c r="G16" s="64">
        <f t="shared" si="0"/>
        <v>29788</v>
      </c>
      <c r="H16" s="1"/>
      <c r="I16" s="15">
        <f t="shared" si="1"/>
        <v>8</v>
      </c>
      <c r="J16" s="25" t="str">
        <f t="shared" si="1"/>
        <v>Переход ВЛ-6(10) кВ через  автодорогу 2-3 кат. (30м)</v>
      </c>
      <c r="K16" s="11"/>
      <c r="L16" s="11"/>
      <c r="M16" s="16" t="str">
        <f t="shared" si="2"/>
        <v>1 переход</v>
      </c>
      <c r="N16" s="19">
        <f t="shared" si="2"/>
        <v>29788</v>
      </c>
      <c r="O16" s="10"/>
      <c r="P16" s="16">
        <f t="shared" si="3"/>
        <v>1</v>
      </c>
      <c r="Q16" s="17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x14ac:dyDescent="0.25">
      <c r="A17" s="5"/>
      <c r="B17" s="59">
        <f t="shared" si="5"/>
        <v>9</v>
      </c>
      <c r="C17" s="60" t="s">
        <v>95</v>
      </c>
      <c r="D17" s="61" t="s">
        <v>32</v>
      </c>
      <c r="E17" s="62">
        <v>25426</v>
      </c>
      <c r="F17" s="63">
        <v>1</v>
      </c>
      <c r="G17" s="64">
        <f t="shared" si="0"/>
        <v>25426</v>
      </c>
      <c r="H17" s="1"/>
      <c r="I17" s="15">
        <f t="shared" si="1"/>
        <v>9</v>
      </c>
      <c r="J17" s="25" t="str">
        <f t="shared" si="1"/>
        <v>Переход ВЛ-6(10) кВ через  автодорогу 1-2 кат. (30м)</v>
      </c>
      <c r="K17" s="11"/>
      <c r="L17" s="11"/>
      <c r="M17" s="16" t="str">
        <f t="shared" si="2"/>
        <v>1 переход</v>
      </c>
      <c r="N17" s="19">
        <f t="shared" si="2"/>
        <v>25426</v>
      </c>
      <c r="O17" s="10"/>
      <c r="P17" s="16">
        <f t="shared" si="3"/>
        <v>1</v>
      </c>
      <c r="Q17" s="17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8.25" x14ac:dyDescent="0.25">
      <c r="A18" s="5"/>
      <c r="B18" s="59">
        <f t="shared" si="5"/>
        <v>10</v>
      </c>
      <c r="C18" s="60" t="s">
        <v>96</v>
      </c>
      <c r="D18" s="61" t="s">
        <v>32</v>
      </c>
      <c r="E18" s="62">
        <v>36616</v>
      </c>
      <c r="F18" s="63">
        <v>1</v>
      </c>
      <c r="G18" s="64">
        <f t="shared" si="0"/>
        <v>36616</v>
      </c>
      <c r="H18" s="1"/>
      <c r="I18" s="15">
        <f t="shared" si="1"/>
        <v>10</v>
      </c>
      <c r="J18" s="25" t="str">
        <f t="shared" si="1"/>
        <v>Переход ВЛ-6(10) кВ через  водную преграду (50м)</v>
      </c>
      <c r="K18" s="11"/>
      <c r="L18" s="11"/>
      <c r="M18" s="16" t="str">
        <f t="shared" si="2"/>
        <v>1 переход</v>
      </c>
      <c r="N18" s="19">
        <f t="shared" si="2"/>
        <v>36616</v>
      </c>
      <c r="O18" s="10"/>
      <c r="P18" s="16">
        <f t="shared" si="3"/>
        <v>1</v>
      </c>
      <c r="Q18" s="17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5"/>
      <c r="B19" s="59">
        <f t="shared" si="5"/>
        <v>11</v>
      </c>
      <c r="C19" s="60" t="s">
        <v>33</v>
      </c>
      <c r="D19" s="61" t="s">
        <v>34</v>
      </c>
      <c r="E19" s="62">
        <v>29980</v>
      </c>
      <c r="F19" s="63">
        <v>1</v>
      </c>
      <c r="G19" s="64">
        <f t="shared" si="0"/>
        <v>29980</v>
      </c>
      <c r="H19" s="1"/>
      <c r="I19" s="15">
        <f t="shared" si="1"/>
        <v>11</v>
      </c>
      <c r="J19" s="25" t="str">
        <f t="shared" si="1"/>
        <v>Установка РЛНД</v>
      </c>
      <c r="K19" s="11"/>
      <c r="L19" s="11"/>
      <c r="M19" s="16" t="str">
        <f t="shared" si="2"/>
        <v>1 шт.</v>
      </c>
      <c r="N19" s="19">
        <f t="shared" si="2"/>
        <v>29980</v>
      </c>
      <c r="O19" s="10"/>
      <c r="P19" s="16">
        <f t="shared" si="3"/>
        <v>1</v>
      </c>
      <c r="Q19" s="17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5.5" x14ac:dyDescent="0.25">
      <c r="A20" s="5"/>
      <c r="B20" s="59">
        <f t="shared" si="5"/>
        <v>12</v>
      </c>
      <c r="C20" s="60" t="s">
        <v>35</v>
      </c>
      <c r="D20" s="61" t="s">
        <v>24</v>
      </c>
      <c r="E20" s="62">
        <v>20290</v>
      </c>
      <c r="F20" s="63">
        <v>1</v>
      </c>
      <c r="G20" s="64">
        <f t="shared" si="0"/>
        <v>20290</v>
      </c>
      <c r="H20" s="1"/>
      <c r="I20" s="15">
        <f t="shared" si="1"/>
        <v>12</v>
      </c>
      <c r="J20" s="25" t="str">
        <f t="shared" si="1"/>
        <v>Установка одностоечной опоры 0,4 кВ</v>
      </c>
      <c r="K20" s="11"/>
      <c r="L20" s="11"/>
      <c r="M20" s="16" t="str">
        <f t="shared" si="2"/>
        <v>1 опора</v>
      </c>
      <c r="N20" s="19">
        <f t="shared" si="2"/>
        <v>20290</v>
      </c>
      <c r="O20" s="10"/>
      <c r="P20" s="16">
        <f t="shared" si="3"/>
        <v>1</v>
      </c>
      <c r="Q20" s="17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x14ac:dyDescent="0.25">
      <c r="A21" s="5"/>
      <c r="B21" s="59">
        <f t="shared" si="5"/>
        <v>13</v>
      </c>
      <c r="C21" s="60" t="s">
        <v>36</v>
      </c>
      <c r="D21" s="61" t="s">
        <v>24</v>
      </c>
      <c r="E21" s="62">
        <v>41857</v>
      </c>
      <c r="F21" s="63">
        <v>1</v>
      </c>
      <c r="G21" s="64">
        <f t="shared" si="0"/>
        <v>41857</v>
      </c>
      <c r="H21" s="1"/>
      <c r="I21" s="15">
        <f t="shared" si="1"/>
        <v>13</v>
      </c>
      <c r="J21" s="25" t="str">
        <f t="shared" si="1"/>
        <v>Установка одностоечной опоры с 1 подкосом 0,4 кВ</v>
      </c>
      <c r="K21" s="11"/>
      <c r="L21" s="11"/>
      <c r="M21" s="16" t="str">
        <f t="shared" si="2"/>
        <v>1 опора</v>
      </c>
      <c r="N21" s="19">
        <f t="shared" si="2"/>
        <v>41857</v>
      </c>
      <c r="O21" s="10"/>
      <c r="P21" s="16">
        <f t="shared" si="3"/>
        <v>1</v>
      </c>
      <c r="Q21" s="17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5">
      <c r="A22" s="5"/>
      <c r="B22" s="59">
        <f t="shared" si="5"/>
        <v>14</v>
      </c>
      <c r="C22" s="60" t="s">
        <v>37</v>
      </c>
      <c r="D22" s="61" t="s">
        <v>24</v>
      </c>
      <c r="E22" s="62">
        <v>60170</v>
      </c>
      <c r="F22" s="63">
        <v>1</v>
      </c>
      <c r="G22" s="64">
        <f t="shared" si="0"/>
        <v>60170</v>
      </c>
      <c r="H22" s="1"/>
      <c r="I22" s="15">
        <f t="shared" si="1"/>
        <v>14</v>
      </c>
      <c r="J22" s="25" t="str">
        <f t="shared" si="1"/>
        <v>Установка одностоечной опоры с 2 подкосами 0,4 кВ</v>
      </c>
      <c r="K22" s="11"/>
      <c r="L22" s="11"/>
      <c r="M22" s="16" t="str">
        <f t="shared" si="2"/>
        <v>1 опора</v>
      </c>
      <c r="N22" s="19">
        <f t="shared" si="2"/>
        <v>60170</v>
      </c>
      <c r="O22" s="10"/>
      <c r="P22" s="16">
        <f t="shared" si="3"/>
        <v>1</v>
      </c>
      <c r="Q22" s="17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x14ac:dyDescent="0.25">
      <c r="A23" s="5"/>
      <c r="B23" s="59">
        <f t="shared" si="5"/>
        <v>15</v>
      </c>
      <c r="C23" s="60" t="s">
        <v>97</v>
      </c>
      <c r="D23" s="61" t="s">
        <v>38</v>
      </c>
      <c r="E23" s="62">
        <v>310874</v>
      </c>
      <c r="F23" s="63">
        <v>1</v>
      </c>
      <c r="G23" s="64">
        <f t="shared" si="0"/>
        <v>310874</v>
      </c>
      <c r="H23" s="1"/>
      <c r="I23" s="15">
        <f t="shared" si="1"/>
        <v>15</v>
      </c>
      <c r="J23" s="25" t="str">
        <f t="shared" si="1"/>
        <v>Подвеска провода СИП2А 3*35 + 1*50</v>
      </c>
      <c r="K23" s="11"/>
      <c r="L23" s="11"/>
      <c r="M23" s="16" t="str">
        <f t="shared" si="2"/>
        <v>1 км</v>
      </c>
      <c r="N23" s="19">
        <f t="shared" si="2"/>
        <v>310874</v>
      </c>
      <c r="O23" s="10"/>
      <c r="P23" s="16">
        <f t="shared" si="3"/>
        <v>1</v>
      </c>
      <c r="Q23" s="17">
        <f t="shared" si="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5">
      <c r="A24" s="5"/>
      <c r="B24" s="59">
        <f t="shared" si="5"/>
        <v>16</v>
      </c>
      <c r="C24" s="60" t="s">
        <v>98</v>
      </c>
      <c r="D24" s="61" t="s">
        <v>38</v>
      </c>
      <c r="E24" s="62">
        <v>347980</v>
      </c>
      <c r="F24" s="63">
        <v>1</v>
      </c>
      <c r="G24" s="64">
        <f t="shared" si="0"/>
        <v>347980</v>
      </c>
      <c r="H24" s="1"/>
      <c r="I24" s="15">
        <f t="shared" si="1"/>
        <v>16</v>
      </c>
      <c r="J24" s="25" t="str">
        <f t="shared" si="1"/>
        <v>Подвеска провода СИП2А 3*50 + 1*50</v>
      </c>
      <c r="K24" s="11"/>
      <c r="L24" s="11"/>
      <c r="M24" s="16" t="str">
        <f t="shared" si="2"/>
        <v>1 км</v>
      </c>
      <c r="N24" s="19">
        <f t="shared" si="2"/>
        <v>347980</v>
      </c>
      <c r="O24" s="10"/>
      <c r="P24" s="16">
        <f t="shared" si="3"/>
        <v>1</v>
      </c>
      <c r="Q24" s="17">
        <f t="shared" si="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x14ac:dyDescent="0.25">
      <c r="A25" s="5"/>
      <c r="B25" s="59">
        <f t="shared" si="5"/>
        <v>17</v>
      </c>
      <c r="C25" s="60" t="s">
        <v>99</v>
      </c>
      <c r="D25" s="61" t="s">
        <v>38</v>
      </c>
      <c r="E25" s="62">
        <v>427005</v>
      </c>
      <c r="F25" s="63">
        <v>1</v>
      </c>
      <c r="G25" s="64">
        <f t="shared" si="0"/>
        <v>427005</v>
      </c>
      <c r="H25" s="1"/>
      <c r="I25" s="15">
        <f t="shared" si="1"/>
        <v>17</v>
      </c>
      <c r="J25" s="25" t="str">
        <f t="shared" si="1"/>
        <v>Подвеска провода СИП2А 3*70 + 1*50</v>
      </c>
      <c r="K25" s="11"/>
      <c r="L25" s="11"/>
      <c r="M25" s="16" t="str">
        <f t="shared" si="2"/>
        <v>1 км</v>
      </c>
      <c r="N25" s="19">
        <f t="shared" si="2"/>
        <v>427005</v>
      </c>
      <c r="O25" s="10"/>
      <c r="P25" s="16">
        <f t="shared" si="3"/>
        <v>1</v>
      </c>
      <c r="Q25" s="17">
        <f t="shared" si="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x14ac:dyDescent="0.25">
      <c r="A26" s="5"/>
      <c r="B26" s="59">
        <f t="shared" si="5"/>
        <v>18</v>
      </c>
      <c r="C26" s="60" t="s">
        <v>39</v>
      </c>
      <c r="D26" s="61" t="s">
        <v>38</v>
      </c>
      <c r="E26" s="62">
        <v>519167</v>
      </c>
      <c r="F26" s="63">
        <v>1</v>
      </c>
      <c r="G26" s="64">
        <f t="shared" si="0"/>
        <v>519167</v>
      </c>
      <c r="H26" s="1"/>
      <c r="I26" s="15">
        <f t="shared" si="1"/>
        <v>18</v>
      </c>
      <c r="J26" s="25" t="str">
        <f t="shared" si="1"/>
        <v>Подвеска провода СИП2А 3*95 + 1*70</v>
      </c>
      <c r="K26" s="11"/>
      <c r="L26" s="11"/>
      <c r="M26" s="16" t="str">
        <f t="shared" si="2"/>
        <v>1 км</v>
      </c>
      <c r="N26" s="19">
        <f t="shared" si="2"/>
        <v>519167</v>
      </c>
      <c r="O26" s="10"/>
      <c r="P26" s="16">
        <f t="shared" si="3"/>
        <v>1</v>
      </c>
      <c r="Q26" s="17">
        <f t="shared" si="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x14ac:dyDescent="0.25">
      <c r="A27" s="5"/>
      <c r="B27" s="59">
        <f t="shared" si="5"/>
        <v>19</v>
      </c>
      <c r="C27" s="60" t="s">
        <v>100</v>
      </c>
      <c r="D27" s="61" t="s">
        <v>38</v>
      </c>
      <c r="E27" s="62">
        <v>416840</v>
      </c>
      <c r="F27" s="63">
        <v>1</v>
      </c>
      <c r="G27" s="64">
        <f t="shared" si="0"/>
        <v>416840</v>
      </c>
      <c r="H27" s="1"/>
      <c r="I27" s="15">
        <f t="shared" si="1"/>
        <v>19</v>
      </c>
      <c r="J27" s="25" t="str">
        <f t="shared" si="1"/>
        <v>Подвеска провода СИП2А 3*35 + 1*50 по сущ.опорам</v>
      </c>
      <c r="K27" s="11"/>
      <c r="L27" s="11"/>
      <c r="M27" s="16" t="str">
        <f t="shared" si="2"/>
        <v>1 км</v>
      </c>
      <c r="N27" s="19">
        <f t="shared" si="2"/>
        <v>416840</v>
      </c>
      <c r="O27" s="10"/>
      <c r="P27" s="16">
        <f t="shared" si="3"/>
        <v>1</v>
      </c>
      <c r="Q27" s="17">
        <f t="shared" si="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x14ac:dyDescent="0.25">
      <c r="A28" s="5"/>
      <c r="B28" s="59">
        <f t="shared" si="5"/>
        <v>20</v>
      </c>
      <c r="C28" s="60" t="s">
        <v>101</v>
      </c>
      <c r="D28" s="61" t="s">
        <v>38</v>
      </c>
      <c r="E28" s="62">
        <v>453947</v>
      </c>
      <c r="F28" s="63">
        <v>1</v>
      </c>
      <c r="G28" s="64">
        <f t="shared" si="0"/>
        <v>453947</v>
      </c>
      <c r="H28" s="1"/>
      <c r="I28" s="15">
        <f t="shared" si="1"/>
        <v>20</v>
      </c>
      <c r="J28" s="25" t="str">
        <f t="shared" si="1"/>
        <v>Подвеска провода СИП2А 3*50 + 1*50 по сущ.опорам</v>
      </c>
      <c r="K28" s="11"/>
      <c r="L28" s="11"/>
      <c r="M28" s="16" t="str">
        <f t="shared" si="2"/>
        <v>1 км</v>
      </c>
      <c r="N28" s="19">
        <f t="shared" si="2"/>
        <v>453947</v>
      </c>
      <c r="O28" s="10"/>
      <c r="P28" s="16">
        <f t="shared" si="3"/>
        <v>1</v>
      </c>
      <c r="Q28" s="17">
        <f t="shared" si="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x14ac:dyDescent="0.25">
      <c r="A29" s="5"/>
      <c r="B29" s="59">
        <f t="shared" si="5"/>
        <v>21</v>
      </c>
      <c r="C29" s="60" t="s">
        <v>102</v>
      </c>
      <c r="D29" s="61" t="s">
        <v>38</v>
      </c>
      <c r="E29" s="62">
        <v>483969</v>
      </c>
      <c r="F29" s="63">
        <v>1</v>
      </c>
      <c r="G29" s="64">
        <f t="shared" si="0"/>
        <v>483969</v>
      </c>
      <c r="H29" s="1"/>
      <c r="I29" s="15">
        <f t="shared" si="1"/>
        <v>21</v>
      </c>
      <c r="J29" s="25" t="str">
        <f t="shared" si="1"/>
        <v>Подвеска провода СИП2А 3*70 + 1*50 по сущ.опорам</v>
      </c>
      <c r="K29" s="11"/>
      <c r="L29" s="11"/>
      <c r="M29" s="16" t="str">
        <f t="shared" si="2"/>
        <v>1 км</v>
      </c>
      <c r="N29" s="19">
        <f t="shared" si="2"/>
        <v>483969</v>
      </c>
      <c r="O29" s="10"/>
      <c r="P29" s="16">
        <f t="shared" si="3"/>
        <v>1</v>
      </c>
      <c r="Q29" s="17">
        <f t="shared" si="4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x14ac:dyDescent="0.25">
      <c r="A30" s="5"/>
      <c r="B30" s="59">
        <f t="shared" si="5"/>
        <v>22</v>
      </c>
      <c r="C30" s="60" t="s">
        <v>40</v>
      </c>
      <c r="D30" s="61" t="s">
        <v>38</v>
      </c>
      <c r="E30" s="62">
        <v>625134</v>
      </c>
      <c r="F30" s="63">
        <v>1</v>
      </c>
      <c r="G30" s="64">
        <f t="shared" si="0"/>
        <v>625134</v>
      </c>
      <c r="H30" s="1"/>
      <c r="I30" s="15">
        <f t="shared" si="1"/>
        <v>22</v>
      </c>
      <c r="J30" s="25" t="str">
        <f t="shared" si="1"/>
        <v>Подвеска провода СИП2А 3*95 + 1*70 по сущ.опорам</v>
      </c>
      <c r="K30" s="11"/>
      <c r="L30" s="11"/>
      <c r="M30" s="16" t="str">
        <f t="shared" si="2"/>
        <v>1 км</v>
      </c>
      <c r="N30" s="19">
        <f t="shared" si="2"/>
        <v>625134</v>
      </c>
      <c r="O30" s="10"/>
      <c r="P30" s="16">
        <f t="shared" si="3"/>
        <v>1</v>
      </c>
      <c r="Q30" s="17">
        <f t="shared" si="4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8.25" x14ac:dyDescent="0.25">
      <c r="A31" s="5"/>
      <c r="B31" s="59">
        <f t="shared" si="5"/>
        <v>23</v>
      </c>
      <c r="C31" s="60" t="s">
        <v>41</v>
      </c>
      <c r="D31" s="61" t="s">
        <v>32</v>
      </c>
      <c r="E31" s="62">
        <v>18413</v>
      </c>
      <c r="F31" s="63">
        <v>1</v>
      </c>
      <c r="G31" s="64">
        <f t="shared" si="0"/>
        <v>18413</v>
      </c>
      <c r="H31" s="1"/>
      <c r="I31" s="15">
        <f t="shared" si="1"/>
        <v>23</v>
      </c>
      <c r="J31" s="25" t="str">
        <f t="shared" si="1"/>
        <v>Переход ВЛ-0,4 кВ через  автодорогу 2-3 кат.</v>
      </c>
      <c r="K31" s="11"/>
      <c r="L31" s="11"/>
      <c r="M31" s="16" t="str">
        <f t="shared" si="2"/>
        <v>1 переход</v>
      </c>
      <c r="N31" s="19">
        <f t="shared" si="2"/>
        <v>18413</v>
      </c>
      <c r="O31" s="10"/>
      <c r="P31" s="16">
        <f t="shared" si="3"/>
        <v>1</v>
      </c>
      <c r="Q31" s="17">
        <f t="shared" si="4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8.25" x14ac:dyDescent="0.25">
      <c r="A32" s="5"/>
      <c r="B32" s="59">
        <f>B31+1</f>
        <v>24</v>
      </c>
      <c r="C32" s="60" t="s">
        <v>42</v>
      </c>
      <c r="D32" s="61" t="s">
        <v>32</v>
      </c>
      <c r="E32" s="62">
        <v>27849</v>
      </c>
      <c r="F32" s="63">
        <v>1</v>
      </c>
      <c r="G32" s="64">
        <f t="shared" si="0"/>
        <v>27849</v>
      </c>
      <c r="H32" s="1"/>
      <c r="I32" s="15">
        <f t="shared" si="1"/>
        <v>24</v>
      </c>
      <c r="J32" s="25" t="str">
        <f t="shared" si="1"/>
        <v>Переход ВЛ-0,4 кВ через  автодорогу 1-2 кат.</v>
      </c>
      <c r="K32" s="11"/>
      <c r="L32" s="11"/>
      <c r="M32" s="16" t="str">
        <f t="shared" si="2"/>
        <v>1 переход</v>
      </c>
      <c r="N32" s="19">
        <f t="shared" si="2"/>
        <v>27849</v>
      </c>
      <c r="O32" s="10"/>
      <c r="P32" s="16">
        <f t="shared" si="3"/>
        <v>1</v>
      </c>
      <c r="Q32" s="17">
        <f t="shared" si="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x14ac:dyDescent="0.25">
      <c r="A33" s="5"/>
      <c r="B33" s="59">
        <f t="shared" si="5"/>
        <v>25</v>
      </c>
      <c r="C33" s="60" t="s">
        <v>43</v>
      </c>
      <c r="D33" s="61" t="s">
        <v>34</v>
      </c>
      <c r="E33" s="62">
        <v>2277</v>
      </c>
      <c r="F33" s="63">
        <v>1</v>
      </c>
      <c r="G33" s="64">
        <f t="shared" si="0"/>
        <v>2277</v>
      </c>
      <c r="H33" s="1"/>
      <c r="I33" s="15">
        <f t="shared" si="1"/>
        <v>25</v>
      </c>
      <c r="J33" s="25" t="str">
        <f t="shared" si="1"/>
        <v>Ответвление к зданию ВЛ 0,4 кВ в 2 провода</v>
      </c>
      <c r="K33" s="11"/>
      <c r="L33" s="11"/>
      <c r="M33" s="16" t="str">
        <f t="shared" si="2"/>
        <v>1 шт.</v>
      </c>
      <c r="N33" s="19">
        <f t="shared" si="2"/>
        <v>2277</v>
      </c>
      <c r="O33" s="10"/>
      <c r="P33" s="16">
        <f t="shared" si="3"/>
        <v>1</v>
      </c>
      <c r="Q33" s="17">
        <f t="shared" si="4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5.5" x14ac:dyDescent="0.25">
      <c r="A34" s="5"/>
      <c r="B34" s="59">
        <f t="shared" si="5"/>
        <v>26</v>
      </c>
      <c r="C34" s="60" t="s">
        <v>44</v>
      </c>
      <c r="D34" s="61" t="s">
        <v>34</v>
      </c>
      <c r="E34" s="62">
        <v>3459</v>
      </c>
      <c r="F34" s="63">
        <v>1</v>
      </c>
      <c r="G34" s="64">
        <f t="shared" si="0"/>
        <v>3459</v>
      </c>
      <c r="H34" s="1"/>
      <c r="I34" s="15">
        <f t="shared" si="1"/>
        <v>26</v>
      </c>
      <c r="J34" s="25" t="str">
        <f t="shared" si="1"/>
        <v>Ответвление к зданию ВЛ 0,4 кВ в 4 провода</v>
      </c>
      <c r="K34" s="11"/>
      <c r="L34" s="11"/>
      <c r="M34" s="16" t="str">
        <f t="shared" si="2"/>
        <v>1 шт.</v>
      </c>
      <c r="N34" s="19">
        <f t="shared" si="2"/>
        <v>3459</v>
      </c>
      <c r="O34" s="10"/>
      <c r="P34" s="16">
        <f t="shared" si="3"/>
        <v>1</v>
      </c>
      <c r="Q34" s="17">
        <f t="shared" si="4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8.25" x14ac:dyDescent="0.25">
      <c r="A35" s="5"/>
      <c r="B35" s="59">
        <f t="shared" si="5"/>
        <v>27</v>
      </c>
      <c r="C35" s="60" t="s">
        <v>45</v>
      </c>
      <c r="D35" s="61" t="s">
        <v>46</v>
      </c>
      <c r="E35" s="62">
        <v>177750</v>
      </c>
      <c r="F35" s="63">
        <v>1</v>
      </c>
      <c r="G35" s="64">
        <f t="shared" si="0"/>
        <v>177750</v>
      </c>
      <c r="H35" s="1"/>
      <c r="I35" s="15">
        <f t="shared" si="1"/>
        <v>27</v>
      </c>
      <c r="J35" s="25" t="str">
        <f t="shared" si="1"/>
        <v>Довеска фазных проводов АС на существующие опоры 0,4 кВ</v>
      </c>
      <c r="K35" s="11"/>
      <c r="L35" s="11"/>
      <c r="M35" s="16" t="str">
        <f t="shared" si="2"/>
        <v xml:space="preserve">1 км </v>
      </c>
      <c r="N35" s="19">
        <f t="shared" si="2"/>
        <v>177750</v>
      </c>
      <c r="O35" s="10"/>
      <c r="P35" s="16">
        <f t="shared" si="3"/>
        <v>1</v>
      </c>
      <c r="Q35" s="17">
        <f t="shared" si="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5"/>
      <c r="B36" s="59">
        <f t="shared" si="5"/>
        <v>28</v>
      </c>
      <c r="C36" s="60" t="s">
        <v>103</v>
      </c>
      <c r="D36" s="61" t="s">
        <v>38</v>
      </c>
      <c r="E36" s="62">
        <v>2382220</v>
      </c>
      <c r="F36" s="63">
        <v>1</v>
      </c>
      <c r="G36" s="64">
        <f t="shared" si="0"/>
        <v>2382220</v>
      </c>
      <c r="H36" s="1"/>
      <c r="I36" s="15">
        <f t="shared" si="1"/>
        <v>28</v>
      </c>
      <c r="J36" s="25" t="str">
        <f t="shared" si="1"/>
        <v>Строительство КЛ-0,4 кВ</v>
      </c>
      <c r="K36" s="11"/>
      <c r="L36" s="11"/>
      <c r="M36" s="16" t="str">
        <f t="shared" si="2"/>
        <v>1 км</v>
      </c>
      <c r="N36" s="19">
        <f t="shared" si="2"/>
        <v>2382220</v>
      </c>
      <c r="O36" s="10"/>
      <c r="P36" s="16">
        <f t="shared" si="3"/>
        <v>1</v>
      </c>
      <c r="Q36" s="17">
        <f t="shared" si="4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5"/>
      <c r="B37" s="59">
        <f t="shared" si="5"/>
        <v>29</v>
      </c>
      <c r="C37" s="60" t="s">
        <v>104</v>
      </c>
      <c r="D37" s="61" t="s">
        <v>38</v>
      </c>
      <c r="E37" s="62">
        <v>2697761</v>
      </c>
      <c r="F37" s="63">
        <v>1</v>
      </c>
      <c r="G37" s="64">
        <f t="shared" si="0"/>
        <v>2697761</v>
      </c>
      <c r="H37" s="1"/>
      <c r="I37" s="15">
        <f t="shared" si="1"/>
        <v>29</v>
      </c>
      <c r="J37" s="25" t="str">
        <f t="shared" si="1"/>
        <v>Строительство КЛ - 6(10) кВ</v>
      </c>
      <c r="K37" s="11"/>
      <c r="L37" s="11"/>
      <c r="M37" s="16" t="str">
        <f t="shared" si="2"/>
        <v>1 км</v>
      </c>
      <c r="N37" s="19">
        <f t="shared" si="2"/>
        <v>2697761</v>
      </c>
      <c r="O37" s="10"/>
      <c r="P37" s="16">
        <f t="shared" si="3"/>
        <v>1</v>
      </c>
      <c r="Q37" s="17">
        <f t="shared" si="4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5"/>
      <c r="B38" s="59">
        <f t="shared" si="5"/>
        <v>30</v>
      </c>
      <c r="C38" s="60" t="s">
        <v>47</v>
      </c>
      <c r="D38" s="61" t="s">
        <v>34</v>
      </c>
      <c r="E38" s="62">
        <v>364590</v>
      </c>
      <c r="F38" s="63">
        <v>1</v>
      </c>
      <c r="G38" s="64">
        <f t="shared" si="0"/>
        <v>364590</v>
      </c>
      <c r="H38" s="1"/>
      <c r="I38" s="15">
        <f t="shared" si="1"/>
        <v>30</v>
      </c>
      <c r="J38" s="25" t="str">
        <f t="shared" si="1"/>
        <v>Строительство СТП-25 кВА</v>
      </c>
      <c r="K38" s="11"/>
      <c r="L38" s="11"/>
      <c r="M38" s="16" t="str">
        <f t="shared" si="2"/>
        <v>1 шт.</v>
      </c>
      <c r="N38" s="19">
        <f t="shared" si="2"/>
        <v>364590</v>
      </c>
      <c r="O38" s="10"/>
      <c r="P38" s="16">
        <f t="shared" si="3"/>
        <v>1</v>
      </c>
      <c r="Q38" s="17">
        <f t="shared" si="4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5"/>
      <c r="B39" s="59">
        <f t="shared" si="5"/>
        <v>31</v>
      </c>
      <c r="C39" s="60" t="s">
        <v>48</v>
      </c>
      <c r="D39" s="61" t="s">
        <v>34</v>
      </c>
      <c r="E39" s="62">
        <v>409769</v>
      </c>
      <c r="F39" s="63">
        <v>1</v>
      </c>
      <c r="G39" s="64">
        <f t="shared" si="0"/>
        <v>409769</v>
      </c>
      <c r="H39" s="1"/>
      <c r="I39" s="15">
        <f t="shared" si="1"/>
        <v>31</v>
      </c>
      <c r="J39" s="25" t="str">
        <f t="shared" si="1"/>
        <v>Строительство СТП-40 кВА</v>
      </c>
      <c r="K39" s="11"/>
      <c r="L39" s="11"/>
      <c r="M39" s="16" t="str">
        <f t="shared" si="2"/>
        <v>1 шт.</v>
      </c>
      <c r="N39" s="19">
        <f t="shared" si="2"/>
        <v>409769</v>
      </c>
      <c r="O39" s="10"/>
      <c r="P39" s="16">
        <f t="shared" si="3"/>
        <v>1</v>
      </c>
      <c r="Q39" s="17">
        <f t="shared" si="4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5"/>
      <c r="B40" s="59">
        <f t="shared" si="5"/>
        <v>32</v>
      </c>
      <c r="C40" s="60" t="s">
        <v>49</v>
      </c>
      <c r="D40" s="61" t="s">
        <v>34</v>
      </c>
      <c r="E40" s="62">
        <v>560900</v>
      </c>
      <c r="F40" s="63">
        <v>1</v>
      </c>
      <c r="G40" s="64">
        <f t="shared" si="0"/>
        <v>560900</v>
      </c>
      <c r="H40" s="1"/>
      <c r="I40" s="15">
        <f t="shared" si="1"/>
        <v>32</v>
      </c>
      <c r="J40" s="25" t="str">
        <f t="shared" si="1"/>
        <v>Строительство СТП-63 кВА</v>
      </c>
      <c r="K40" s="11"/>
      <c r="L40" s="11"/>
      <c r="M40" s="16" t="str">
        <f t="shared" si="2"/>
        <v>1 шт.</v>
      </c>
      <c r="N40" s="19">
        <f t="shared" si="2"/>
        <v>560900</v>
      </c>
      <c r="O40" s="10"/>
      <c r="P40" s="16">
        <f t="shared" si="3"/>
        <v>1</v>
      </c>
      <c r="Q40" s="17">
        <f t="shared" si="4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5"/>
      <c r="B41" s="59">
        <f t="shared" si="5"/>
        <v>33</v>
      </c>
      <c r="C41" s="60" t="s">
        <v>50</v>
      </c>
      <c r="D41" s="61" t="s">
        <v>34</v>
      </c>
      <c r="E41" s="62">
        <v>573004</v>
      </c>
      <c r="F41" s="63">
        <v>1</v>
      </c>
      <c r="G41" s="64">
        <f t="shared" si="0"/>
        <v>573004</v>
      </c>
      <c r="H41" s="1"/>
      <c r="I41" s="15">
        <f t="shared" si="1"/>
        <v>33</v>
      </c>
      <c r="J41" s="25" t="str">
        <f t="shared" si="1"/>
        <v>Строительство СТП-100 кВА</v>
      </c>
      <c r="K41" s="11"/>
      <c r="L41" s="11"/>
      <c r="M41" s="16" t="str">
        <f t="shared" si="2"/>
        <v>1 шт.</v>
      </c>
      <c r="N41" s="19">
        <f t="shared" si="2"/>
        <v>573004</v>
      </c>
      <c r="O41" s="10"/>
      <c r="P41" s="16">
        <f t="shared" si="3"/>
        <v>1</v>
      </c>
      <c r="Q41" s="17">
        <f t="shared" si="4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5"/>
      <c r="B42" s="59">
        <f t="shared" si="5"/>
        <v>34</v>
      </c>
      <c r="C42" s="60" t="s">
        <v>51</v>
      </c>
      <c r="D42" s="61" t="s">
        <v>34</v>
      </c>
      <c r="E42" s="62">
        <v>675287</v>
      </c>
      <c r="F42" s="63">
        <v>1</v>
      </c>
      <c r="G42" s="64">
        <f t="shared" si="0"/>
        <v>675287</v>
      </c>
      <c r="H42" s="1"/>
      <c r="I42" s="15">
        <f t="shared" si="1"/>
        <v>34</v>
      </c>
      <c r="J42" s="25" t="str">
        <f t="shared" si="1"/>
        <v>Строительство СТП-160 кВА</v>
      </c>
      <c r="K42" s="11"/>
      <c r="L42" s="11"/>
      <c r="M42" s="16" t="str">
        <f t="shared" si="2"/>
        <v>1 шт.</v>
      </c>
      <c r="N42" s="19">
        <f t="shared" si="2"/>
        <v>675287</v>
      </c>
      <c r="O42" s="10"/>
      <c r="P42" s="16">
        <f t="shared" si="3"/>
        <v>1</v>
      </c>
      <c r="Q42" s="17">
        <f t="shared" si="4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5.5" x14ac:dyDescent="0.25">
      <c r="A43" s="5"/>
      <c r="B43" s="59">
        <f t="shared" si="5"/>
        <v>35</v>
      </c>
      <c r="C43" s="60" t="s">
        <v>105</v>
      </c>
      <c r="D43" s="61" t="s">
        <v>34</v>
      </c>
      <c r="E43" s="62">
        <v>639513</v>
      </c>
      <c r="F43" s="63">
        <v>1</v>
      </c>
      <c r="G43" s="64">
        <f t="shared" si="0"/>
        <v>639513</v>
      </c>
      <c r="H43" s="1"/>
      <c r="I43" s="15">
        <f t="shared" si="1"/>
        <v>35</v>
      </c>
      <c r="J43" s="25" t="str">
        <f t="shared" si="1"/>
        <v>Строительство КМТП-100 кВА</v>
      </c>
      <c r="K43" s="11"/>
      <c r="L43" s="11"/>
      <c r="M43" s="16" t="str">
        <f t="shared" si="2"/>
        <v>1 шт.</v>
      </c>
      <c r="N43" s="19">
        <f t="shared" si="2"/>
        <v>639513</v>
      </c>
      <c r="O43" s="10"/>
      <c r="P43" s="16">
        <f t="shared" si="3"/>
        <v>1</v>
      </c>
      <c r="Q43" s="17">
        <f t="shared" si="4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5.5" x14ac:dyDescent="0.25">
      <c r="A44" s="5"/>
      <c r="B44" s="59">
        <f t="shared" si="5"/>
        <v>36</v>
      </c>
      <c r="C44" s="60" t="s">
        <v>106</v>
      </c>
      <c r="D44" s="61" t="s">
        <v>34</v>
      </c>
      <c r="E44" s="62">
        <v>681590</v>
      </c>
      <c r="F44" s="63">
        <v>1</v>
      </c>
      <c r="G44" s="64">
        <f t="shared" si="0"/>
        <v>681590</v>
      </c>
      <c r="H44" s="1"/>
      <c r="I44" s="15">
        <f t="shared" si="1"/>
        <v>36</v>
      </c>
      <c r="J44" s="25" t="str">
        <f t="shared" si="1"/>
        <v>Строительство КМТП-160 кВА</v>
      </c>
      <c r="K44" s="11"/>
      <c r="L44" s="11"/>
      <c r="M44" s="16" t="str">
        <f t="shared" si="2"/>
        <v>1 шт.</v>
      </c>
      <c r="N44" s="19">
        <f t="shared" si="2"/>
        <v>681590</v>
      </c>
      <c r="O44" s="10"/>
      <c r="P44" s="16">
        <f t="shared" si="3"/>
        <v>1</v>
      </c>
      <c r="Q44" s="17">
        <f t="shared" si="4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5.5" x14ac:dyDescent="0.25">
      <c r="A45" s="5"/>
      <c r="B45" s="59">
        <f t="shared" si="5"/>
        <v>37</v>
      </c>
      <c r="C45" s="60" t="s">
        <v>107</v>
      </c>
      <c r="D45" s="61" t="s">
        <v>34</v>
      </c>
      <c r="E45" s="62">
        <v>731249</v>
      </c>
      <c r="F45" s="63">
        <v>1</v>
      </c>
      <c r="G45" s="64">
        <f t="shared" si="0"/>
        <v>731249</v>
      </c>
      <c r="H45" s="1"/>
      <c r="I45" s="15">
        <f t="shared" si="1"/>
        <v>37</v>
      </c>
      <c r="J45" s="25" t="str">
        <f t="shared" si="1"/>
        <v>Строительство КМТП-250 кВА</v>
      </c>
      <c r="K45" s="11"/>
      <c r="L45" s="11"/>
      <c r="M45" s="16" t="str">
        <f t="shared" si="2"/>
        <v>1 шт.</v>
      </c>
      <c r="N45" s="19">
        <f t="shared" si="2"/>
        <v>731249</v>
      </c>
      <c r="O45" s="10"/>
      <c r="P45" s="16">
        <f t="shared" si="3"/>
        <v>1</v>
      </c>
      <c r="Q45" s="17">
        <f t="shared" si="4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5"/>
      <c r="B46" s="59">
        <f t="shared" si="5"/>
        <v>38</v>
      </c>
      <c r="C46" s="60" t="s">
        <v>52</v>
      </c>
      <c r="D46" s="61" t="s">
        <v>34</v>
      </c>
      <c r="E46" s="62">
        <v>885459</v>
      </c>
      <c r="F46" s="63">
        <v>1</v>
      </c>
      <c r="G46" s="64">
        <f t="shared" si="0"/>
        <v>885459</v>
      </c>
      <c r="H46" s="1"/>
      <c r="I46" s="15">
        <f t="shared" si="1"/>
        <v>38</v>
      </c>
      <c r="J46" s="25" t="str">
        <f t="shared" si="1"/>
        <v>Строительство КТПН-160 кВА</v>
      </c>
      <c r="K46" s="11"/>
      <c r="L46" s="11"/>
      <c r="M46" s="16" t="str">
        <f t="shared" si="2"/>
        <v>1 шт.</v>
      </c>
      <c r="N46" s="19">
        <f t="shared" si="2"/>
        <v>885459</v>
      </c>
      <c r="O46" s="10"/>
      <c r="P46" s="16">
        <f t="shared" si="3"/>
        <v>1</v>
      </c>
      <c r="Q46" s="17">
        <f t="shared" si="4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5"/>
      <c r="B47" s="59">
        <f t="shared" si="5"/>
        <v>39</v>
      </c>
      <c r="C47" s="60" t="s">
        <v>53</v>
      </c>
      <c r="D47" s="61" t="s">
        <v>34</v>
      </c>
      <c r="E47" s="62">
        <v>931658</v>
      </c>
      <c r="F47" s="63">
        <v>1</v>
      </c>
      <c r="G47" s="64">
        <f t="shared" si="0"/>
        <v>931658</v>
      </c>
      <c r="H47" s="1"/>
      <c r="I47" s="15">
        <f t="shared" si="1"/>
        <v>39</v>
      </c>
      <c r="J47" s="25" t="str">
        <f t="shared" si="1"/>
        <v>Строительство КТПН-250 кВА</v>
      </c>
      <c r="K47" s="11"/>
      <c r="L47" s="11"/>
      <c r="M47" s="16" t="str">
        <f t="shared" si="2"/>
        <v>1 шт.</v>
      </c>
      <c r="N47" s="19">
        <f t="shared" si="2"/>
        <v>931658</v>
      </c>
      <c r="O47" s="10"/>
      <c r="P47" s="16">
        <f t="shared" si="3"/>
        <v>1</v>
      </c>
      <c r="Q47" s="17">
        <f t="shared" si="4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5"/>
      <c r="B48" s="59">
        <f t="shared" si="5"/>
        <v>40</v>
      </c>
      <c r="C48" s="60" t="s">
        <v>54</v>
      </c>
      <c r="D48" s="61" t="s">
        <v>34</v>
      </c>
      <c r="E48" s="62">
        <v>1051846</v>
      </c>
      <c r="F48" s="63">
        <v>1</v>
      </c>
      <c r="G48" s="64">
        <f t="shared" si="0"/>
        <v>1051846</v>
      </c>
      <c r="H48" s="1"/>
      <c r="I48" s="15">
        <f t="shared" si="1"/>
        <v>40</v>
      </c>
      <c r="J48" s="25" t="str">
        <f t="shared" si="1"/>
        <v>Строительство КТПН-400 кВА</v>
      </c>
      <c r="K48" s="11"/>
      <c r="L48" s="11"/>
      <c r="M48" s="16" t="str">
        <f t="shared" si="2"/>
        <v>1 шт.</v>
      </c>
      <c r="N48" s="19">
        <f t="shared" si="2"/>
        <v>1051846</v>
      </c>
      <c r="O48" s="10"/>
      <c r="P48" s="16">
        <f t="shared" si="3"/>
        <v>1</v>
      </c>
      <c r="Q48" s="17">
        <f t="shared" si="4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5"/>
      <c r="B49" s="59">
        <f t="shared" si="5"/>
        <v>41</v>
      </c>
      <c r="C49" s="60" t="s">
        <v>55</v>
      </c>
      <c r="D49" s="61" t="s">
        <v>34</v>
      </c>
      <c r="E49" s="62">
        <v>1157354</v>
      </c>
      <c r="F49" s="63">
        <v>1</v>
      </c>
      <c r="G49" s="64">
        <f t="shared" si="0"/>
        <v>1157354</v>
      </c>
      <c r="H49" s="1"/>
      <c r="I49" s="15">
        <f t="shared" si="1"/>
        <v>41</v>
      </c>
      <c r="J49" s="25" t="str">
        <f t="shared" si="1"/>
        <v>Строительство КТПН-630 кВА</v>
      </c>
      <c r="K49" s="11"/>
      <c r="L49" s="11"/>
      <c r="M49" s="16" t="str">
        <f t="shared" si="2"/>
        <v>1 шт.</v>
      </c>
      <c r="N49" s="19">
        <f t="shared" si="2"/>
        <v>1157354</v>
      </c>
      <c r="O49" s="10"/>
      <c r="P49" s="16">
        <f t="shared" si="3"/>
        <v>1</v>
      </c>
      <c r="Q49" s="17">
        <f t="shared" si="4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5.5" x14ac:dyDescent="0.25">
      <c r="A50" s="5"/>
      <c r="B50" s="59">
        <f>B49+1</f>
        <v>42</v>
      </c>
      <c r="C50" s="60" t="s">
        <v>108</v>
      </c>
      <c r="D50" s="61" t="s">
        <v>34</v>
      </c>
      <c r="E50" s="62">
        <v>1479769</v>
      </c>
      <c r="F50" s="63">
        <v>1</v>
      </c>
      <c r="G50" s="64">
        <f t="shared" si="0"/>
        <v>1479769</v>
      </c>
      <c r="H50" s="1"/>
      <c r="I50" s="15">
        <f t="shared" si="1"/>
        <v>42</v>
      </c>
      <c r="J50" s="25" t="str">
        <f t="shared" si="1"/>
        <v>Строительство КТПН-1000 кВА</v>
      </c>
      <c r="K50" s="11"/>
      <c r="L50" s="11"/>
      <c r="M50" s="16" t="str">
        <f t="shared" si="2"/>
        <v>1 шт.</v>
      </c>
      <c r="N50" s="19">
        <f t="shared" si="2"/>
        <v>1479769</v>
      </c>
      <c r="O50" s="10"/>
      <c r="P50" s="16">
        <f t="shared" si="3"/>
        <v>1</v>
      </c>
      <c r="Q50" s="17">
        <f t="shared" si="4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5.5" x14ac:dyDescent="0.25">
      <c r="A51" s="5"/>
      <c r="B51" s="59">
        <f t="shared" si="5"/>
        <v>43</v>
      </c>
      <c r="C51" s="60" t="s">
        <v>109</v>
      </c>
      <c r="D51" s="61" t="s">
        <v>34</v>
      </c>
      <c r="E51" s="62">
        <v>2796354</v>
      </c>
      <c r="F51" s="63">
        <v>1</v>
      </c>
      <c r="G51" s="64">
        <f t="shared" si="0"/>
        <v>2796354</v>
      </c>
      <c r="H51" s="1"/>
      <c r="I51" s="15">
        <f t="shared" si="1"/>
        <v>43</v>
      </c>
      <c r="J51" s="25" t="str">
        <f t="shared" si="1"/>
        <v>Строительство КТПН-2х250 кВА</v>
      </c>
      <c r="K51" s="11"/>
      <c r="L51" s="11"/>
      <c r="M51" s="16" t="str">
        <f t="shared" si="2"/>
        <v>1 шт.</v>
      </c>
      <c r="N51" s="19">
        <f t="shared" si="2"/>
        <v>2796354</v>
      </c>
      <c r="O51" s="10"/>
      <c r="P51" s="16">
        <f t="shared" si="3"/>
        <v>1</v>
      </c>
      <c r="Q51" s="17">
        <f t="shared" si="4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5.5" x14ac:dyDescent="0.25">
      <c r="A52" s="5"/>
      <c r="B52" s="59">
        <f t="shared" si="5"/>
        <v>44</v>
      </c>
      <c r="C52" s="60" t="s">
        <v>110</v>
      </c>
      <c r="D52" s="61" t="s">
        <v>34</v>
      </c>
      <c r="E52" s="62">
        <v>3153964</v>
      </c>
      <c r="F52" s="63">
        <v>1</v>
      </c>
      <c r="G52" s="64">
        <f t="shared" si="0"/>
        <v>3153964</v>
      </c>
      <c r="H52" s="1"/>
      <c r="I52" s="15">
        <f t="shared" si="1"/>
        <v>44</v>
      </c>
      <c r="J52" s="25" t="str">
        <f t="shared" si="1"/>
        <v>Строительство КТПН-2х400 кВА</v>
      </c>
      <c r="K52" s="11"/>
      <c r="L52" s="11"/>
      <c r="M52" s="16" t="str">
        <f t="shared" si="2"/>
        <v>1 шт.</v>
      </c>
      <c r="N52" s="19">
        <f t="shared" si="2"/>
        <v>3153964</v>
      </c>
      <c r="O52" s="10"/>
      <c r="P52" s="16">
        <f t="shared" si="3"/>
        <v>1</v>
      </c>
      <c r="Q52" s="17">
        <f t="shared" si="4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5.5" x14ac:dyDescent="0.25">
      <c r="A53" s="5"/>
      <c r="B53" s="59">
        <f t="shared" si="5"/>
        <v>45</v>
      </c>
      <c r="C53" s="60" t="s">
        <v>111</v>
      </c>
      <c r="D53" s="61" t="s">
        <v>34</v>
      </c>
      <c r="E53" s="62">
        <v>3411188</v>
      </c>
      <c r="F53" s="63">
        <v>1</v>
      </c>
      <c r="G53" s="64">
        <f t="shared" si="0"/>
        <v>3411188</v>
      </c>
      <c r="H53" s="1"/>
      <c r="I53" s="15">
        <f t="shared" si="1"/>
        <v>45</v>
      </c>
      <c r="J53" s="25" t="str">
        <f t="shared" si="1"/>
        <v>Строительство КТПН-2х630 кВА</v>
      </c>
      <c r="K53" s="11"/>
      <c r="L53" s="11"/>
      <c r="M53" s="16" t="str">
        <f t="shared" si="2"/>
        <v>1 шт.</v>
      </c>
      <c r="N53" s="19">
        <f t="shared" si="2"/>
        <v>3411188</v>
      </c>
      <c r="O53" s="10"/>
      <c r="P53" s="16">
        <f t="shared" si="3"/>
        <v>1</v>
      </c>
      <c r="Q53" s="17">
        <f t="shared" si="4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5.5" x14ac:dyDescent="0.25">
      <c r="A54" s="5"/>
      <c r="B54" s="59">
        <f t="shared" si="5"/>
        <v>46</v>
      </c>
      <c r="C54" s="60" t="s">
        <v>112</v>
      </c>
      <c r="D54" s="61" t="s">
        <v>113</v>
      </c>
      <c r="E54" s="62">
        <v>4246785</v>
      </c>
      <c r="F54" s="63">
        <v>1</v>
      </c>
      <c r="G54" s="64">
        <f t="shared" si="0"/>
        <v>4246785</v>
      </c>
      <c r="H54" s="1"/>
      <c r="I54" s="15">
        <f t="shared" si="1"/>
        <v>46</v>
      </c>
      <c r="J54" s="25" t="str">
        <f t="shared" si="1"/>
        <v>Строительство КТПН-2х1000 кВА</v>
      </c>
      <c r="K54" s="11"/>
      <c r="L54" s="11"/>
      <c r="M54" s="16" t="str">
        <f t="shared" si="2"/>
        <v>2 шт.</v>
      </c>
      <c r="N54" s="19">
        <f t="shared" si="2"/>
        <v>4246785</v>
      </c>
      <c r="O54" s="10"/>
      <c r="P54" s="16">
        <f t="shared" si="3"/>
        <v>1</v>
      </c>
      <c r="Q54" s="17">
        <f t="shared" si="4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5"/>
      <c r="B55" s="59">
        <f t="shared" si="5"/>
        <v>47</v>
      </c>
      <c r="C55" s="60" t="s">
        <v>56</v>
      </c>
      <c r="D55" s="61" t="s">
        <v>34</v>
      </c>
      <c r="E55" s="62">
        <v>161956</v>
      </c>
      <c r="F55" s="63">
        <v>1</v>
      </c>
      <c r="G55" s="64">
        <f t="shared" si="0"/>
        <v>161956</v>
      </c>
      <c r="H55" s="1"/>
      <c r="I55" s="15">
        <f t="shared" si="1"/>
        <v>47</v>
      </c>
      <c r="J55" s="25" t="str">
        <f t="shared" si="1"/>
        <v>Установка ТМГ-40 кВА</v>
      </c>
      <c r="K55" s="11"/>
      <c r="L55" s="11"/>
      <c r="M55" s="16" t="str">
        <f t="shared" si="2"/>
        <v>1 шт.</v>
      </c>
      <c r="N55" s="19">
        <f t="shared" si="2"/>
        <v>161956</v>
      </c>
      <c r="O55" s="10"/>
      <c r="P55" s="16">
        <f t="shared" si="3"/>
        <v>1</v>
      </c>
      <c r="Q55" s="17">
        <f t="shared" si="4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5"/>
      <c r="B56" s="59">
        <f t="shared" si="5"/>
        <v>48</v>
      </c>
      <c r="C56" s="60" t="s">
        <v>57</v>
      </c>
      <c r="D56" s="61" t="s">
        <v>34</v>
      </c>
      <c r="E56" s="62">
        <v>188765</v>
      </c>
      <c r="F56" s="63">
        <v>1</v>
      </c>
      <c r="G56" s="64">
        <f t="shared" si="0"/>
        <v>188765</v>
      </c>
      <c r="H56" s="1"/>
      <c r="I56" s="15">
        <f t="shared" si="1"/>
        <v>48</v>
      </c>
      <c r="J56" s="25" t="str">
        <f t="shared" si="1"/>
        <v>Установка ТМГ-63 кВА</v>
      </c>
      <c r="K56" s="11"/>
      <c r="L56" s="11"/>
      <c r="M56" s="16" t="str">
        <f t="shared" si="2"/>
        <v>1 шт.</v>
      </c>
      <c r="N56" s="19">
        <f t="shared" si="2"/>
        <v>188765</v>
      </c>
      <c r="O56" s="10"/>
      <c r="P56" s="16">
        <f t="shared" si="3"/>
        <v>1</v>
      </c>
      <c r="Q56" s="17">
        <f t="shared" si="4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5"/>
      <c r="B57" s="59">
        <f t="shared" si="5"/>
        <v>49</v>
      </c>
      <c r="C57" s="60" t="s">
        <v>58</v>
      </c>
      <c r="D57" s="61" t="s">
        <v>34</v>
      </c>
      <c r="E57" s="62">
        <v>215575</v>
      </c>
      <c r="F57" s="63">
        <v>1</v>
      </c>
      <c r="G57" s="64">
        <f t="shared" si="0"/>
        <v>215575</v>
      </c>
      <c r="H57" s="1"/>
      <c r="I57" s="15">
        <f t="shared" si="1"/>
        <v>49</v>
      </c>
      <c r="J57" s="25" t="str">
        <f t="shared" si="1"/>
        <v>Установка ТМГ-100 кВА</v>
      </c>
      <c r="K57" s="11"/>
      <c r="L57" s="11"/>
      <c r="M57" s="16" t="str">
        <f t="shared" si="2"/>
        <v>1 шт.</v>
      </c>
      <c r="N57" s="19">
        <f t="shared" si="2"/>
        <v>215575</v>
      </c>
      <c r="O57" s="10"/>
      <c r="P57" s="16">
        <f t="shared" si="3"/>
        <v>1</v>
      </c>
      <c r="Q57" s="17">
        <f t="shared" si="4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5"/>
      <c r="B58" s="59">
        <f t="shared" si="5"/>
        <v>50</v>
      </c>
      <c r="C58" s="60" t="s">
        <v>59</v>
      </c>
      <c r="D58" s="61" t="s">
        <v>34</v>
      </c>
      <c r="E58" s="62">
        <v>237021</v>
      </c>
      <c r="F58" s="63">
        <v>1</v>
      </c>
      <c r="G58" s="64">
        <f t="shared" si="0"/>
        <v>237021</v>
      </c>
      <c r="H58" s="1"/>
      <c r="I58" s="15">
        <f t="shared" si="1"/>
        <v>50</v>
      </c>
      <c r="J58" s="25" t="str">
        <f t="shared" si="1"/>
        <v>Установка ТМГ-160 кВА</v>
      </c>
      <c r="K58" s="11"/>
      <c r="L58" s="11"/>
      <c r="M58" s="16" t="str">
        <f t="shared" si="2"/>
        <v>1 шт.</v>
      </c>
      <c r="N58" s="19">
        <f t="shared" si="2"/>
        <v>237021</v>
      </c>
      <c r="O58" s="10"/>
      <c r="P58" s="16">
        <f t="shared" si="3"/>
        <v>1</v>
      </c>
      <c r="Q58" s="17">
        <f t="shared" si="4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5"/>
      <c r="B59" s="59">
        <f t="shared" si="5"/>
        <v>51</v>
      </c>
      <c r="C59" s="60" t="s">
        <v>60</v>
      </c>
      <c r="D59" s="61" t="s">
        <v>34</v>
      </c>
      <c r="E59" s="62">
        <v>290640</v>
      </c>
      <c r="F59" s="63">
        <v>1</v>
      </c>
      <c r="G59" s="64">
        <f t="shared" si="0"/>
        <v>290640</v>
      </c>
      <c r="H59" s="1"/>
      <c r="I59" s="15">
        <f t="shared" si="1"/>
        <v>51</v>
      </c>
      <c r="J59" s="25" t="str">
        <f t="shared" si="1"/>
        <v>Установка ТМГ-250 кВА</v>
      </c>
      <c r="K59" s="11"/>
      <c r="L59" s="11"/>
      <c r="M59" s="16" t="str">
        <f t="shared" si="2"/>
        <v>1 шт.</v>
      </c>
      <c r="N59" s="19">
        <f t="shared" si="2"/>
        <v>290640</v>
      </c>
      <c r="O59" s="10"/>
      <c r="P59" s="16">
        <f t="shared" si="3"/>
        <v>1</v>
      </c>
      <c r="Q59" s="17">
        <f t="shared" si="4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5"/>
      <c r="B60" s="59">
        <f t="shared" si="5"/>
        <v>52</v>
      </c>
      <c r="C60" s="60" t="s">
        <v>61</v>
      </c>
      <c r="D60" s="61" t="s">
        <v>34</v>
      </c>
      <c r="E60" s="62">
        <v>366995</v>
      </c>
      <c r="F60" s="63">
        <v>1</v>
      </c>
      <c r="G60" s="64">
        <f t="shared" si="0"/>
        <v>366995</v>
      </c>
      <c r="H60" s="1"/>
      <c r="I60" s="15">
        <f t="shared" si="1"/>
        <v>52</v>
      </c>
      <c r="J60" s="25" t="str">
        <f t="shared" si="1"/>
        <v>Установка ТМГ-400 кВА</v>
      </c>
      <c r="K60" s="11"/>
      <c r="L60" s="11"/>
      <c r="M60" s="16" t="str">
        <f t="shared" si="2"/>
        <v>1 шт.</v>
      </c>
      <c r="N60" s="19">
        <f t="shared" si="2"/>
        <v>366995</v>
      </c>
      <c r="O60" s="10"/>
      <c r="P60" s="16">
        <f t="shared" si="3"/>
        <v>1</v>
      </c>
      <c r="Q60" s="17">
        <f t="shared" si="4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5"/>
      <c r="B61" s="59">
        <f t="shared" si="5"/>
        <v>53</v>
      </c>
      <c r="C61" s="60" t="s">
        <v>62</v>
      </c>
      <c r="D61" s="61" t="s">
        <v>34</v>
      </c>
      <c r="E61" s="62">
        <v>452785</v>
      </c>
      <c r="F61" s="63">
        <v>1</v>
      </c>
      <c r="G61" s="64">
        <f t="shared" si="0"/>
        <v>452785</v>
      </c>
      <c r="H61" s="1"/>
      <c r="I61" s="15">
        <f t="shared" si="1"/>
        <v>53</v>
      </c>
      <c r="J61" s="25" t="str">
        <f t="shared" si="1"/>
        <v>Установка ТМГ-630 кВА</v>
      </c>
      <c r="K61" s="11"/>
      <c r="L61" s="11"/>
      <c r="M61" s="16" t="str">
        <f t="shared" si="2"/>
        <v>1 шт.</v>
      </c>
      <c r="N61" s="19">
        <f t="shared" si="2"/>
        <v>452785</v>
      </c>
      <c r="O61" s="10"/>
      <c r="P61" s="16">
        <f t="shared" si="3"/>
        <v>1</v>
      </c>
      <c r="Q61" s="17">
        <f t="shared" si="4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5"/>
      <c r="B62" s="59">
        <f t="shared" si="5"/>
        <v>54</v>
      </c>
      <c r="C62" s="60" t="s">
        <v>63</v>
      </c>
      <c r="D62" s="61" t="s">
        <v>34</v>
      </c>
      <c r="E62" s="62">
        <v>728029</v>
      </c>
      <c r="F62" s="63">
        <v>1</v>
      </c>
      <c r="G62" s="64">
        <f t="shared" si="0"/>
        <v>728029</v>
      </c>
      <c r="H62" s="1"/>
      <c r="I62" s="15">
        <f t="shared" si="1"/>
        <v>54</v>
      </c>
      <c r="J62" s="25" t="str">
        <f t="shared" si="1"/>
        <v>Установка ТМГ-1000 кВА</v>
      </c>
      <c r="K62" s="11"/>
      <c r="L62" s="11"/>
      <c r="M62" s="16" t="str">
        <f t="shared" si="2"/>
        <v>1 шт.</v>
      </c>
      <c r="N62" s="19">
        <f t="shared" si="2"/>
        <v>728029</v>
      </c>
      <c r="O62" s="10"/>
      <c r="P62" s="16">
        <f t="shared" si="3"/>
        <v>1</v>
      </c>
      <c r="Q62" s="17">
        <f t="shared" si="4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5"/>
      <c r="B63" s="59">
        <f t="shared" si="5"/>
        <v>55</v>
      </c>
      <c r="C63" s="60" t="s">
        <v>64</v>
      </c>
      <c r="D63" s="61" t="s">
        <v>34</v>
      </c>
      <c r="E63" s="62">
        <v>14273</v>
      </c>
      <c r="F63" s="63">
        <v>1</v>
      </c>
      <c r="G63" s="64">
        <f t="shared" si="0"/>
        <v>14273</v>
      </c>
      <c r="H63" s="1"/>
      <c r="I63" s="15">
        <f t="shared" si="1"/>
        <v>55</v>
      </c>
      <c r="J63" s="25" t="str">
        <f t="shared" si="1"/>
        <v>Установка АВ-0,4 кВ</v>
      </c>
      <c r="K63" s="11"/>
      <c r="L63" s="11"/>
      <c r="M63" s="16" t="str">
        <f t="shared" si="2"/>
        <v>1 шт.</v>
      </c>
      <c r="N63" s="19">
        <f t="shared" si="2"/>
        <v>14273</v>
      </c>
      <c r="O63" s="10"/>
      <c r="P63" s="16">
        <f t="shared" si="3"/>
        <v>1</v>
      </c>
      <c r="Q63" s="17">
        <f t="shared" si="4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5.5" x14ac:dyDescent="0.25">
      <c r="A64" s="5"/>
      <c r="B64" s="59">
        <f t="shared" si="5"/>
        <v>56</v>
      </c>
      <c r="C64" s="60" t="s">
        <v>65</v>
      </c>
      <c r="D64" s="61" t="s">
        <v>34</v>
      </c>
      <c r="E64" s="62">
        <v>14180</v>
      </c>
      <c r="F64" s="63">
        <v>1</v>
      </c>
      <c r="G64" s="64">
        <f t="shared" si="0"/>
        <v>14180</v>
      </c>
      <c r="H64" s="1"/>
      <c r="I64" s="15">
        <f t="shared" si="1"/>
        <v>56</v>
      </c>
      <c r="J64" s="25" t="str">
        <f t="shared" si="1"/>
        <v>Установка рубильника 0,4 кВ</v>
      </c>
      <c r="K64" s="11"/>
      <c r="L64" s="11"/>
      <c r="M64" s="16" t="str">
        <f t="shared" si="2"/>
        <v>1 шт.</v>
      </c>
      <c r="N64" s="19">
        <f t="shared" si="2"/>
        <v>14180</v>
      </c>
      <c r="O64" s="10"/>
      <c r="P64" s="16">
        <f t="shared" si="3"/>
        <v>1</v>
      </c>
      <c r="Q64" s="17">
        <f t="shared" si="4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51" x14ac:dyDescent="0.25">
      <c r="A65" s="5"/>
      <c r="B65" s="59">
        <f t="shared" si="5"/>
        <v>57</v>
      </c>
      <c r="C65" s="60" t="s">
        <v>66</v>
      </c>
      <c r="D65" s="61" t="s">
        <v>67</v>
      </c>
      <c r="E65" s="62">
        <v>10061</v>
      </c>
      <c r="F65" s="63">
        <v>1</v>
      </c>
      <c r="G65" s="64">
        <f t="shared" si="0"/>
        <v>10061</v>
      </c>
      <c r="H65" s="1"/>
      <c r="I65" s="15">
        <f t="shared" si="1"/>
        <v>57</v>
      </c>
      <c r="J65" s="25" t="str">
        <f t="shared" si="1"/>
        <v>Установка ТТ 0,4 кВ</v>
      </c>
      <c r="K65" s="11"/>
      <c r="L65" s="11"/>
      <c r="M65" s="16" t="str">
        <f t="shared" si="2"/>
        <v>1 компл. (3 фазы)</v>
      </c>
      <c r="N65" s="19">
        <f t="shared" si="2"/>
        <v>10061</v>
      </c>
      <c r="O65" s="10"/>
      <c r="P65" s="16">
        <f t="shared" si="3"/>
        <v>1</v>
      </c>
      <c r="Q65" s="17">
        <f t="shared" si="4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5"/>
      <c r="B66" s="59">
        <f t="shared" si="5"/>
        <v>58</v>
      </c>
      <c r="C66" s="60" t="s">
        <v>68</v>
      </c>
      <c r="D66" s="61" t="s">
        <v>69</v>
      </c>
      <c r="E66" s="62">
        <v>62310</v>
      </c>
      <c r="F66" s="63">
        <v>1</v>
      </c>
      <c r="G66" s="64">
        <f t="shared" si="0"/>
        <v>62310</v>
      </c>
      <c r="H66" s="1"/>
      <c r="I66" s="15">
        <f t="shared" si="1"/>
        <v>58</v>
      </c>
      <c r="J66" s="25" t="str">
        <f t="shared" si="1"/>
        <v>Монтаж ошиновки</v>
      </c>
      <c r="K66" s="11"/>
      <c r="L66" s="11"/>
      <c r="M66" s="16" t="str">
        <f t="shared" si="2"/>
        <v>10 м</v>
      </c>
      <c r="N66" s="19">
        <f t="shared" si="2"/>
        <v>62310</v>
      </c>
      <c r="O66" s="10"/>
      <c r="P66" s="16">
        <f t="shared" si="3"/>
        <v>1</v>
      </c>
      <c r="Q66" s="17">
        <f t="shared" si="4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5"/>
      <c r="B67" s="59">
        <f t="shared" si="5"/>
        <v>59</v>
      </c>
      <c r="C67" s="60" t="s">
        <v>70</v>
      </c>
      <c r="D67" s="61" t="s">
        <v>71</v>
      </c>
      <c r="E67" s="62">
        <v>475758</v>
      </c>
      <c r="F67" s="63">
        <v>1</v>
      </c>
      <c r="G67" s="64">
        <f t="shared" si="0"/>
        <v>475758</v>
      </c>
      <c r="H67" s="1"/>
      <c r="I67" s="15">
        <f t="shared" si="1"/>
        <v>59</v>
      </c>
      <c r="J67" s="25" t="str">
        <f t="shared" si="1"/>
        <v>Чистка просеки</v>
      </c>
      <c r="K67" s="11"/>
      <c r="L67" s="11"/>
      <c r="M67" s="16" t="str">
        <f t="shared" si="2"/>
        <v>1 Га</v>
      </c>
      <c r="N67" s="19">
        <f t="shared" si="2"/>
        <v>475758</v>
      </c>
      <c r="O67" s="10"/>
      <c r="P67" s="16">
        <f t="shared" si="3"/>
        <v>1</v>
      </c>
      <c r="Q67" s="17">
        <f t="shared" si="4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5.5" x14ac:dyDescent="0.25">
      <c r="A68" s="5"/>
      <c r="B68" s="59">
        <f t="shared" si="5"/>
        <v>60</v>
      </c>
      <c r="C68" s="60" t="s">
        <v>72</v>
      </c>
      <c r="D68" s="61" t="s">
        <v>73</v>
      </c>
      <c r="E68" s="62">
        <v>2117</v>
      </c>
      <c r="F68" s="63">
        <v>1</v>
      </c>
      <c r="G68" s="64">
        <f t="shared" si="0"/>
        <v>2117</v>
      </c>
      <c r="H68" s="1"/>
      <c r="I68" s="15">
        <f t="shared" si="1"/>
        <v>60</v>
      </c>
      <c r="J68" s="25" t="str">
        <f t="shared" si="1"/>
        <v>Валка ОСД</v>
      </c>
      <c r="K68" s="11"/>
      <c r="L68" s="11"/>
      <c r="M68" s="16" t="str">
        <f t="shared" si="2"/>
        <v>1 дерево</v>
      </c>
      <c r="N68" s="19">
        <f t="shared" si="2"/>
        <v>2117</v>
      </c>
      <c r="O68" s="10"/>
      <c r="P68" s="16">
        <f t="shared" si="3"/>
        <v>1</v>
      </c>
      <c r="Q68" s="17">
        <f t="shared" si="4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5.5" x14ac:dyDescent="0.25">
      <c r="A69" s="5"/>
      <c r="B69" s="59">
        <f t="shared" si="5"/>
        <v>61</v>
      </c>
      <c r="C69" s="60" t="s">
        <v>74</v>
      </c>
      <c r="D69" s="61" t="s">
        <v>73</v>
      </c>
      <c r="E69" s="62">
        <v>884</v>
      </c>
      <c r="F69" s="63">
        <v>1</v>
      </c>
      <c r="G69" s="64">
        <f t="shared" si="0"/>
        <v>884</v>
      </c>
      <c r="H69" s="1"/>
      <c r="I69" s="15">
        <f t="shared" si="1"/>
        <v>61</v>
      </c>
      <c r="J69" s="25" t="str">
        <f t="shared" si="1"/>
        <v>Подрезка крон</v>
      </c>
      <c r="K69" s="11"/>
      <c r="L69" s="11"/>
      <c r="M69" s="16" t="str">
        <f t="shared" si="2"/>
        <v>1 дерево</v>
      </c>
      <c r="N69" s="19">
        <f t="shared" si="2"/>
        <v>884</v>
      </c>
      <c r="O69" s="10"/>
      <c r="P69" s="16">
        <f t="shared" si="3"/>
        <v>1</v>
      </c>
      <c r="Q69" s="17">
        <f t="shared" si="4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5.5" x14ac:dyDescent="0.25">
      <c r="A70" s="5"/>
      <c r="B70" s="59">
        <f t="shared" si="5"/>
        <v>62</v>
      </c>
      <c r="C70" s="60" t="s">
        <v>75</v>
      </c>
      <c r="D70" s="61" t="s">
        <v>24</v>
      </c>
      <c r="E70" s="62">
        <v>3390</v>
      </c>
      <c r="F70" s="63">
        <v>1</v>
      </c>
      <c r="G70" s="64">
        <f t="shared" si="0"/>
        <v>3390</v>
      </c>
      <c r="H70" s="1"/>
      <c r="I70" s="15">
        <f t="shared" si="1"/>
        <v>62</v>
      </c>
      <c r="J70" s="25" t="str">
        <f t="shared" si="1"/>
        <v xml:space="preserve">Демонтаж одностоечной ж/б опоры </v>
      </c>
      <c r="K70" s="11"/>
      <c r="L70" s="11"/>
      <c r="M70" s="16" t="str">
        <f t="shared" si="2"/>
        <v>1 опора</v>
      </c>
      <c r="N70" s="19">
        <f t="shared" si="2"/>
        <v>3390</v>
      </c>
      <c r="O70" s="10"/>
      <c r="P70" s="16">
        <f t="shared" si="3"/>
        <v>1</v>
      </c>
      <c r="Q70" s="17">
        <f t="shared" si="4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5.5" x14ac:dyDescent="0.25">
      <c r="A71" s="5"/>
      <c r="B71" s="59">
        <f>B70+1</f>
        <v>63</v>
      </c>
      <c r="C71" s="60" t="s">
        <v>76</v>
      </c>
      <c r="D71" s="61" t="s">
        <v>24</v>
      </c>
      <c r="E71" s="62">
        <v>7463</v>
      </c>
      <c r="F71" s="63">
        <v>1</v>
      </c>
      <c r="G71" s="64">
        <f t="shared" si="0"/>
        <v>7463</v>
      </c>
      <c r="H71" s="1"/>
      <c r="I71" s="15">
        <f t="shared" si="1"/>
        <v>63</v>
      </c>
      <c r="J71" s="25" t="str">
        <f t="shared" si="1"/>
        <v xml:space="preserve">Демонтаж одностоечной ж/б опоры с 1 подкосом </v>
      </c>
      <c r="K71" s="11"/>
      <c r="L71" s="11"/>
      <c r="M71" s="16" t="str">
        <f t="shared" si="2"/>
        <v>1 опора</v>
      </c>
      <c r="N71" s="19">
        <f t="shared" si="2"/>
        <v>7463</v>
      </c>
      <c r="O71" s="10"/>
      <c r="P71" s="16">
        <f t="shared" si="3"/>
        <v>1</v>
      </c>
      <c r="Q71" s="17">
        <f t="shared" si="4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5.5" x14ac:dyDescent="0.25">
      <c r="A72" s="5"/>
      <c r="B72" s="59">
        <f t="shared" si="5"/>
        <v>64</v>
      </c>
      <c r="C72" s="60" t="s">
        <v>77</v>
      </c>
      <c r="D72" s="61" t="s">
        <v>24</v>
      </c>
      <c r="E72" s="62">
        <v>12878</v>
      </c>
      <c r="F72" s="63">
        <v>1</v>
      </c>
      <c r="G72" s="64">
        <f t="shared" si="0"/>
        <v>12878</v>
      </c>
      <c r="H72" s="1"/>
      <c r="I72" s="15">
        <f t="shared" si="1"/>
        <v>64</v>
      </c>
      <c r="J72" s="25" t="str">
        <f t="shared" si="1"/>
        <v xml:space="preserve">Демонтаж одностоечной ж/б опоры с 2 подкосами </v>
      </c>
      <c r="K72" s="11"/>
      <c r="L72" s="11"/>
      <c r="M72" s="16" t="str">
        <f t="shared" si="2"/>
        <v>1 опора</v>
      </c>
      <c r="N72" s="19">
        <f t="shared" si="2"/>
        <v>12878</v>
      </c>
      <c r="O72" s="10"/>
      <c r="P72" s="16">
        <f t="shared" si="3"/>
        <v>1</v>
      </c>
      <c r="Q72" s="17">
        <f t="shared" si="4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5.5" x14ac:dyDescent="0.25">
      <c r="A73" s="5"/>
      <c r="B73" s="59">
        <f t="shared" si="5"/>
        <v>65</v>
      </c>
      <c r="C73" s="60" t="s">
        <v>78</v>
      </c>
      <c r="D73" s="61" t="s">
        <v>24</v>
      </c>
      <c r="E73" s="62">
        <v>5559</v>
      </c>
      <c r="F73" s="63">
        <v>1</v>
      </c>
      <c r="G73" s="64">
        <f t="shared" si="0"/>
        <v>5559</v>
      </c>
      <c r="H73" s="1"/>
      <c r="I73" s="15">
        <f t="shared" si="1"/>
        <v>65</v>
      </c>
      <c r="J73" s="25" t="str">
        <f t="shared" si="1"/>
        <v>Демонтаж одностоечной опоры (с приставками)</v>
      </c>
      <c r="K73" s="11"/>
      <c r="L73" s="11"/>
      <c r="M73" s="16" t="str">
        <f t="shared" si="2"/>
        <v>1 опора</v>
      </c>
      <c r="N73" s="19">
        <f t="shared" si="2"/>
        <v>5559</v>
      </c>
      <c r="O73" s="10"/>
      <c r="P73" s="16">
        <f t="shared" si="3"/>
        <v>1</v>
      </c>
      <c r="Q73" s="17">
        <f t="shared" si="4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8.25" x14ac:dyDescent="0.25">
      <c r="A74" s="5"/>
      <c r="B74" s="59">
        <f t="shared" si="5"/>
        <v>66</v>
      </c>
      <c r="C74" s="60" t="s">
        <v>79</v>
      </c>
      <c r="D74" s="61" t="s">
        <v>24</v>
      </c>
      <c r="E74" s="62">
        <v>11093</v>
      </c>
      <c r="F74" s="63">
        <v>1</v>
      </c>
      <c r="G74" s="64">
        <f t="shared" si="0"/>
        <v>11093</v>
      </c>
      <c r="H74" s="1"/>
      <c r="I74" s="15">
        <f t="shared" si="1"/>
        <v>66</v>
      </c>
      <c r="J74" s="25" t="str">
        <f t="shared" si="1"/>
        <v>Демонтаж одностоечной опоры с 1 подкосом (с приставками)</v>
      </c>
      <c r="K74" s="11"/>
      <c r="L74" s="11"/>
      <c r="M74" s="16" t="str">
        <f t="shared" si="2"/>
        <v>1 опора</v>
      </c>
      <c r="N74" s="19">
        <f t="shared" si="2"/>
        <v>11093</v>
      </c>
      <c r="O74" s="10"/>
      <c r="P74" s="16">
        <f t="shared" si="3"/>
        <v>1</v>
      </c>
      <c r="Q74" s="17">
        <f t="shared" si="4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8.25" x14ac:dyDescent="0.25">
      <c r="A75" s="5"/>
      <c r="B75" s="59">
        <f t="shared" ref="B75:B84" si="6">B74+1</f>
        <v>67</v>
      </c>
      <c r="C75" s="60" t="s">
        <v>80</v>
      </c>
      <c r="D75" s="61" t="s">
        <v>24</v>
      </c>
      <c r="E75" s="62">
        <v>16936</v>
      </c>
      <c r="F75" s="63">
        <v>1</v>
      </c>
      <c r="G75" s="64">
        <f t="shared" si="0"/>
        <v>16936</v>
      </c>
      <c r="H75" s="1"/>
      <c r="I75" s="15">
        <f t="shared" si="1"/>
        <v>67</v>
      </c>
      <c r="J75" s="25" t="str">
        <f t="shared" si="1"/>
        <v>Демонтаж одностоечной опоры с 2 подкосами (с приставками)</v>
      </c>
      <c r="K75" s="11"/>
      <c r="L75" s="11"/>
      <c r="M75" s="16" t="str">
        <f t="shared" si="2"/>
        <v>1 опора</v>
      </c>
      <c r="N75" s="19">
        <f t="shared" si="2"/>
        <v>16936</v>
      </c>
      <c r="O75" s="10"/>
      <c r="P75" s="16">
        <f t="shared" si="3"/>
        <v>1</v>
      </c>
      <c r="Q75" s="17">
        <f t="shared" si="4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5">
      <c r="A76" s="5"/>
      <c r="B76" s="59">
        <f t="shared" si="6"/>
        <v>68</v>
      </c>
      <c r="C76" s="60" t="s">
        <v>81</v>
      </c>
      <c r="D76" s="61" t="s">
        <v>24</v>
      </c>
      <c r="E76" s="62">
        <v>2168</v>
      </c>
      <c r="F76" s="63">
        <v>1</v>
      </c>
      <c r="G76" s="64">
        <f t="shared" si="0"/>
        <v>2168</v>
      </c>
      <c r="H76" s="1"/>
      <c r="I76" s="15">
        <f t="shared" si="1"/>
        <v>68</v>
      </c>
      <c r="J76" s="25" t="str">
        <f t="shared" si="1"/>
        <v>Демонтаж провода ВЛ-0,4 кВ</v>
      </c>
      <c r="K76" s="11"/>
      <c r="L76" s="11"/>
      <c r="M76" s="16" t="str">
        <f t="shared" si="2"/>
        <v>1 опора</v>
      </c>
      <c r="N76" s="19">
        <f t="shared" si="2"/>
        <v>2168</v>
      </c>
      <c r="O76" s="10"/>
      <c r="P76" s="16">
        <f t="shared" si="3"/>
        <v>1</v>
      </c>
      <c r="Q76" s="17">
        <f t="shared" si="4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5">
      <c r="A77" s="5"/>
      <c r="B77" s="59">
        <f t="shared" si="6"/>
        <v>69</v>
      </c>
      <c r="C77" s="60" t="s">
        <v>82</v>
      </c>
      <c r="D77" s="61" t="s">
        <v>24</v>
      </c>
      <c r="E77" s="62">
        <v>2817</v>
      </c>
      <c r="F77" s="63">
        <v>1</v>
      </c>
      <c r="G77" s="64">
        <f t="shared" si="0"/>
        <v>2817</v>
      </c>
      <c r="H77" s="1"/>
      <c r="I77" s="15">
        <f t="shared" si="1"/>
        <v>69</v>
      </c>
      <c r="J77" s="25" t="str">
        <f t="shared" si="1"/>
        <v>Демонтаж провода ВЛ-6(10) кВ</v>
      </c>
      <c r="K77" s="11"/>
      <c r="L77" s="11"/>
      <c r="M77" s="16" t="str">
        <f t="shared" si="2"/>
        <v>1 опора</v>
      </c>
      <c r="N77" s="19">
        <f t="shared" si="2"/>
        <v>2817</v>
      </c>
      <c r="O77" s="10"/>
      <c r="P77" s="16">
        <f t="shared" si="3"/>
        <v>1</v>
      </c>
      <c r="Q77" s="17">
        <f t="shared" si="4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5"/>
      <c r="B78" s="59">
        <f t="shared" si="6"/>
        <v>70</v>
      </c>
      <c r="C78" s="60" t="s">
        <v>83</v>
      </c>
      <c r="D78" s="61" t="s">
        <v>34</v>
      </c>
      <c r="E78" s="62">
        <v>56323</v>
      </c>
      <c r="F78" s="63">
        <v>1</v>
      </c>
      <c r="G78" s="64">
        <f t="shared" si="0"/>
        <v>56323</v>
      </c>
      <c r="H78" s="1"/>
      <c r="I78" s="15">
        <f t="shared" si="1"/>
        <v>70</v>
      </c>
      <c r="J78" s="25" t="str">
        <f t="shared" si="1"/>
        <v>Демонтаж СТП</v>
      </c>
      <c r="K78" s="11"/>
      <c r="L78" s="11"/>
      <c r="M78" s="16" t="str">
        <f t="shared" si="2"/>
        <v>1 шт.</v>
      </c>
      <c r="N78" s="19">
        <f t="shared" si="2"/>
        <v>56323</v>
      </c>
      <c r="O78" s="10"/>
      <c r="P78" s="16">
        <f t="shared" si="3"/>
        <v>1</v>
      </c>
      <c r="Q78" s="17">
        <f t="shared" si="4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5"/>
      <c r="B79" s="59">
        <f t="shared" si="6"/>
        <v>71</v>
      </c>
      <c r="C79" s="60" t="s">
        <v>84</v>
      </c>
      <c r="D79" s="61" t="s">
        <v>34</v>
      </c>
      <c r="E79" s="62">
        <v>79562</v>
      </c>
      <c r="F79" s="63">
        <v>1</v>
      </c>
      <c r="G79" s="64">
        <f t="shared" si="0"/>
        <v>79562</v>
      </c>
      <c r="H79" s="1"/>
      <c r="I79" s="15">
        <f t="shared" si="1"/>
        <v>71</v>
      </c>
      <c r="J79" s="25" t="str">
        <f t="shared" si="1"/>
        <v>Демонтаж КТПН</v>
      </c>
      <c r="K79" s="11"/>
      <c r="L79" s="11"/>
      <c r="M79" s="16" t="str">
        <f t="shared" si="2"/>
        <v>1 шт.</v>
      </c>
      <c r="N79" s="19">
        <f t="shared" si="2"/>
        <v>79562</v>
      </c>
      <c r="O79" s="10"/>
      <c r="P79" s="16">
        <f t="shared" si="3"/>
        <v>1</v>
      </c>
      <c r="Q79" s="17">
        <f t="shared" si="4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5"/>
      <c r="B80" s="59">
        <f t="shared" si="6"/>
        <v>72</v>
      </c>
      <c r="C80" s="60" t="s">
        <v>85</v>
      </c>
      <c r="D80" s="61" t="s">
        <v>34</v>
      </c>
      <c r="E80" s="62">
        <v>7733</v>
      </c>
      <c r="F80" s="63">
        <v>1</v>
      </c>
      <c r="G80" s="64">
        <f t="shared" si="0"/>
        <v>7733</v>
      </c>
      <c r="H80" s="1"/>
      <c r="I80" s="15">
        <f t="shared" si="1"/>
        <v>72</v>
      </c>
      <c r="J80" s="25" t="str">
        <f t="shared" si="1"/>
        <v>Демонтаж РЛНД</v>
      </c>
      <c r="K80" s="11"/>
      <c r="L80" s="11"/>
      <c r="M80" s="16" t="str">
        <f t="shared" si="2"/>
        <v>1 шт.</v>
      </c>
      <c r="N80" s="19">
        <f t="shared" si="2"/>
        <v>7733</v>
      </c>
      <c r="O80" s="10"/>
      <c r="P80" s="16">
        <f t="shared" si="3"/>
        <v>1</v>
      </c>
      <c r="Q80" s="17">
        <f t="shared" si="4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5"/>
      <c r="B81" s="59">
        <f t="shared" si="6"/>
        <v>73</v>
      </c>
      <c r="C81" s="60" t="s">
        <v>86</v>
      </c>
      <c r="D81" s="61" t="s">
        <v>34</v>
      </c>
      <c r="E81" s="62">
        <v>36748</v>
      </c>
      <c r="F81" s="63">
        <v>1</v>
      </c>
      <c r="G81" s="64">
        <f t="shared" si="0"/>
        <v>36748</v>
      </c>
      <c r="H81" s="1"/>
      <c r="I81" s="15">
        <f t="shared" si="1"/>
        <v>73</v>
      </c>
      <c r="J81" s="25" t="str">
        <f t="shared" si="1"/>
        <v>Демонтаж ТМГ</v>
      </c>
      <c r="K81" s="11"/>
      <c r="L81" s="11"/>
      <c r="M81" s="16" t="str">
        <f t="shared" si="2"/>
        <v>1 шт.</v>
      </c>
      <c r="N81" s="19">
        <f t="shared" si="2"/>
        <v>36748</v>
      </c>
      <c r="O81" s="10"/>
      <c r="P81" s="16">
        <f t="shared" si="3"/>
        <v>1</v>
      </c>
      <c r="Q81" s="17">
        <f t="shared" si="4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5"/>
      <c r="B82" s="59">
        <f t="shared" si="6"/>
        <v>74</v>
      </c>
      <c r="C82" s="60" t="s">
        <v>87</v>
      </c>
      <c r="D82" s="61" t="s">
        <v>34</v>
      </c>
      <c r="E82" s="62">
        <v>2684</v>
      </c>
      <c r="F82" s="63">
        <v>1</v>
      </c>
      <c r="G82" s="64">
        <f t="shared" si="0"/>
        <v>2684</v>
      </c>
      <c r="H82" s="1"/>
      <c r="I82" s="15">
        <f t="shared" si="1"/>
        <v>74</v>
      </c>
      <c r="J82" s="25" t="str">
        <f t="shared" si="1"/>
        <v>Демонтаж АВ</v>
      </c>
      <c r="K82" s="11"/>
      <c r="L82" s="11"/>
      <c r="M82" s="16" t="str">
        <f t="shared" si="2"/>
        <v>1 шт.</v>
      </c>
      <c r="N82" s="19">
        <f t="shared" si="2"/>
        <v>2684</v>
      </c>
      <c r="O82" s="10"/>
      <c r="P82" s="16">
        <f t="shared" si="3"/>
        <v>1</v>
      </c>
      <c r="Q82" s="17">
        <f t="shared" si="4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5.5" x14ac:dyDescent="0.25">
      <c r="A83" s="5"/>
      <c r="B83" s="59">
        <f t="shared" si="6"/>
        <v>75</v>
      </c>
      <c r="C83" s="60" t="s">
        <v>88</v>
      </c>
      <c r="D83" s="61" t="s">
        <v>34</v>
      </c>
      <c r="E83" s="62">
        <v>7064</v>
      </c>
      <c r="F83" s="63">
        <v>1</v>
      </c>
      <c r="G83" s="64">
        <f t="shared" si="0"/>
        <v>7064</v>
      </c>
      <c r="H83" s="1"/>
      <c r="I83" s="15">
        <f t="shared" si="1"/>
        <v>75</v>
      </c>
      <c r="J83" s="25" t="str">
        <f t="shared" si="1"/>
        <v>Демонтаж рубильника 0,4 кВ</v>
      </c>
      <c r="K83" s="11"/>
      <c r="L83" s="11"/>
      <c r="M83" s="16" t="str">
        <f t="shared" si="2"/>
        <v>1 шт.</v>
      </c>
      <c r="N83" s="19">
        <f t="shared" si="2"/>
        <v>7064</v>
      </c>
      <c r="O83" s="10"/>
      <c r="P83" s="16">
        <f t="shared" si="3"/>
        <v>1</v>
      </c>
      <c r="Q83" s="17">
        <f t="shared" si="4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51" x14ac:dyDescent="0.25">
      <c r="A84" s="5"/>
      <c r="B84" s="59">
        <f t="shared" si="6"/>
        <v>76</v>
      </c>
      <c r="C84" s="60" t="s">
        <v>89</v>
      </c>
      <c r="D84" s="61" t="s">
        <v>67</v>
      </c>
      <c r="E84" s="62">
        <v>5488</v>
      </c>
      <c r="F84" s="63">
        <v>1</v>
      </c>
      <c r="G84" s="64">
        <f t="shared" si="0"/>
        <v>5488</v>
      </c>
      <c r="H84" s="1"/>
      <c r="I84" s="15">
        <f t="shared" si="1"/>
        <v>76</v>
      </c>
      <c r="J84" s="25" t="str">
        <f t="shared" si="1"/>
        <v>Демонтаж ТТ</v>
      </c>
      <c r="K84" s="11"/>
      <c r="L84" s="11"/>
      <c r="M84" s="16" t="str">
        <f t="shared" si="2"/>
        <v>1 компл. (3 фазы)</v>
      </c>
      <c r="N84" s="19">
        <f t="shared" si="2"/>
        <v>5488</v>
      </c>
      <c r="O84" s="10"/>
      <c r="P84" s="16">
        <f t="shared" si="3"/>
        <v>1</v>
      </c>
      <c r="Q84" s="17">
        <f t="shared" si="4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5"/>
      <c r="B85" s="59">
        <f>B84+1</f>
        <v>77</v>
      </c>
      <c r="C85" s="60" t="s">
        <v>90</v>
      </c>
      <c r="D85" s="61" t="s">
        <v>69</v>
      </c>
      <c r="E85" s="62">
        <v>21418</v>
      </c>
      <c r="F85" s="63">
        <v>1</v>
      </c>
      <c r="G85" s="64">
        <f t="shared" si="0"/>
        <v>21418</v>
      </c>
      <c r="H85" s="1"/>
      <c r="I85" s="15">
        <f t="shared" si="1"/>
        <v>77</v>
      </c>
      <c r="J85" s="25" t="str">
        <f t="shared" si="1"/>
        <v>Демонтаж ошиновки</v>
      </c>
      <c r="K85" s="11"/>
      <c r="L85" s="11"/>
      <c r="M85" s="16" t="str">
        <f t="shared" si="2"/>
        <v>10 м</v>
      </c>
      <c r="N85" s="19">
        <f t="shared" si="2"/>
        <v>21418</v>
      </c>
      <c r="O85" s="10"/>
      <c r="P85" s="16">
        <f t="shared" si="3"/>
        <v>1</v>
      </c>
      <c r="Q85" s="17">
        <f t="shared" si="4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5.5" x14ac:dyDescent="0.25">
      <c r="A86" s="5"/>
      <c r="B86" s="59">
        <f t="shared" ref="B86:B93" si="7">B85+1</f>
        <v>78</v>
      </c>
      <c r="C86" s="60" t="s">
        <v>114</v>
      </c>
      <c r="D86" s="61" t="s">
        <v>91</v>
      </c>
      <c r="E86" s="62">
        <v>1950491</v>
      </c>
      <c r="F86" s="63">
        <v>1</v>
      </c>
      <c r="G86" s="64">
        <f t="shared" si="0"/>
        <v>1950491</v>
      </c>
      <c r="H86" s="1"/>
      <c r="I86" s="15">
        <f t="shared" si="1"/>
        <v>78</v>
      </c>
      <c r="J86" s="25" t="str">
        <f t="shared" si="1"/>
        <v>Переход КЛ-0,4 кВ методом ГНБ</v>
      </c>
      <c r="K86" s="11"/>
      <c r="L86" s="11"/>
      <c r="M86" s="16" t="str">
        <f t="shared" si="2"/>
        <v>100 м</v>
      </c>
      <c r="N86" s="19">
        <f t="shared" si="2"/>
        <v>1950491</v>
      </c>
      <c r="O86" s="10"/>
      <c r="P86" s="16">
        <f t="shared" si="3"/>
        <v>1</v>
      </c>
      <c r="Q86" s="17">
        <f t="shared" si="4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x14ac:dyDescent="0.25">
      <c r="A87" s="5"/>
      <c r="B87" s="59">
        <f t="shared" si="7"/>
        <v>79</v>
      </c>
      <c r="C87" s="60" t="s">
        <v>115</v>
      </c>
      <c r="D87" s="61" t="s">
        <v>91</v>
      </c>
      <c r="E87" s="62">
        <v>1985180</v>
      </c>
      <c r="F87" s="63">
        <v>1</v>
      </c>
      <c r="G87" s="64">
        <f t="shared" si="0"/>
        <v>1985180</v>
      </c>
      <c r="H87" s="1"/>
      <c r="I87" s="15">
        <f t="shared" si="1"/>
        <v>79</v>
      </c>
      <c r="J87" s="25" t="str">
        <f t="shared" si="1"/>
        <v>Переход КЛ-6 кВ методом ГНБ</v>
      </c>
      <c r="K87" s="11"/>
      <c r="L87" s="11"/>
      <c r="M87" s="16" t="str">
        <f t="shared" si="2"/>
        <v>100 м</v>
      </c>
      <c r="N87" s="19">
        <f t="shared" si="2"/>
        <v>1985180</v>
      </c>
      <c r="O87" s="10"/>
      <c r="P87" s="16">
        <f t="shared" si="3"/>
        <v>1</v>
      </c>
      <c r="Q87" s="17">
        <f t="shared" si="4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5"/>
      <c r="B88" s="59">
        <f t="shared" si="7"/>
        <v>80</v>
      </c>
      <c r="C88" s="60" t="s">
        <v>116</v>
      </c>
      <c r="D88" s="61" t="s">
        <v>38</v>
      </c>
      <c r="E88" s="62">
        <v>17</v>
      </c>
      <c r="F88" s="63">
        <v>1</v>
      </c>
      <c r="G88" s="64">
        <f t="shared" ref="G88:G107" si="8">E88*F88</f>
        <v>17</v>
      </c>
      <c r="H88" s="1"/>
      <c r="I88" s="15">
        <f t="shared" ref="I88:J106" si="9">B88</f>
        <v>80</v>
      </c>
      <c r="J88" s="25" t="str">
        <f t="shared" si="9"/>
        <v>Перебазировка (Кран 6,3 т)</v>
      </c>
      <c r="K88" s="11"/>
      <c r="L88" s="11"/>
      <c r="M88" s="16" t="str">
        <f t="shared" ref="M88:N107" si="10">D88</f>
        <v>1 км</v>
      </c>
      <c r="N88" s="19">
        <f t="shared" si="10"/>
        <v>17</v>
      </c>
      <c r="O88" s="10"/>
      <c r="P88" s="16">
        <f t="shared" ref="P88:P107" si="11">F88</f>
        <v>1</v>
      </c>
      <c r="Q88" s="17">
        <f t="shared" ref="Q88:Q107" si="12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5.5" x14ac:dyDescent="0.25">
      <c r="A89" s="5"/>
      <c r="B89" s="59">
        <f t="shared" si="7"/>
        <v>81</v>
      </c>
      <c r="C89" s="60" t="s">
        <v>117</v>
      </c>
      <c r="D89" s="61" t="s">
        <v>38</v>
      </c>
      <c r="E89" s="62">
        <v>18</v>
      </c>
      <c r="F89" s="63">
        <v>1</v>
      </c>
      <c r="G89" s="64">
        <f t="shared" si="8"/>
        <v>18</v>
      </c>
      <c r="H89" s="1"/>
      <c r="I89" s="15">
        <f t="shared" si="9"/>
        <v>81</v>
      </c>
      <c r="J89" s="25" t="str">
        <f t="shared" si="9"/>
        <v>Перебазировка (Бортовая 10 т)</v>
      </c>
      <c r="K89" s="11"/>
      <c r="L89" s="11"/>
      <c r="M89" s="16" t="str">
        <f t="shared" si="10"/>
        <v>1 км</v>
      </c>
      <c r="N89" s="19">
        <f t="shared" si="10"/>
        <v>18</v>
      </c>
      <c r="O89" s="10"/>
      <c r="P89" s="16">
        <f t="shared" si="11"/>
        <v>1</v>
      </c>
      <c r="Q89" s="17">
        <f t="shared" si="12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5"/>
      <c r="B90" s="59">
        <f t="shared" si="7"/>
        <v>82</v>
      </c>
      <c r="C90" s="60" t="s">
        <v>118</v>
      </c>
      <c r="D90" s="61" t="s">
        <v>38</v>
      </c>
      <c r="E90" s="62">
        <v>25</v>
      </c>
      <c r="F90" s="63">
        <v>1</v>
      </c>
      <c r="G90" s="64">
        <f t="shared" si="8"/>
        <v>25</v>
      </c>
      <c r="H90" s="1"/>
      <c r="I90" s="15">
        <f t="shared" si="9"/>
        <v>82</v>
      </c>
      <c r="J90" s="25" t="str">
        <f t="shared" si="9"/>
        <v>Перебазировка  (БКМ)</v>
      </c>
      <c r="K90" s="11"/>
      <c r="L90" s="11"/>
      <c r="M90" s="16" t="str">
        <f t="shared" si="10"/>
        <v>1 км</v>
      </c>
      <c r="N90" s="19">
        <f t="shared" si="10"/>
        <v>25</v>
      </c>
      <c r="O90" s="10"/>
      <c r="P90" s="16">
        <f t="shared" si="11"/>
        <v>1</v>
      </c>
      <c r="Q90" s="17">
        <f t="shared" si="12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5"/>
      <c r="B91" s="59">
        <f t="shared" si="7"/>
        <v>83</v>
      </c>
      <c r="C91" s="60" t="s">
        <v>119</v>
      </c>
      <c r="D91" s="61" t="s">
        <v>38</v>
      </c>
      <c r="E91" s="62">
        <v>16</v>
      </c>
      <c r="F91" s="63">
        <v>1</v>
      </c>
      <c r="G91" s="64">
        <f t="shared" si="8"/>
        <v>16</v>
      </c>
      <c r="H91" s="1"/>
      <c r="I91" s="15">
        <f t="shared" si="9"/>
        <v>83</v>
      </c>
      <c r="J91" s="25" t="str">
        <f t="shared" si="9"/>
        <v>Перебазировка  (АГП)</v>
      </c>
      <c r="K91" s="11"/>
      <c r="L91" s="11"/>
      <c r="M91" s="16" t="str">
        <f t="shared" si="10"/>
        <v>1 км</v>
      </c>
      <c r="N91" s="19">
        <f t="shared" si="10"/>
        <v>16</v>
      </c>
      <c r="O91" s="10"/>
      <c r="P91" s="16">
        <f t="shared" si="11"/>
        <v>1</v>
      </c>
      <c r="Q91" s="17">
        <f t="shared" si="12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5"/>
      <c r="B92" s="59">
        <f t="shared" si="7"/>
        <v>84</v>
      </c>
      <c r="C92" s="60" t="s">
        <v>120</v>
      </c>
      <c r="D92" s="61" t="s">
        <v>38</v>
      </c>
      <c r="E92" s="62">
        <v>21</v>
      </c>
      <c r="F92" s="63">
        <v>1</v>
      </c>
      <c r="G92" s="64">
        <f t="shared" si="8"/>
        <v>21</v>
      </c>
      <c r="H92" s="1"/>
      <c r="I92" s="15">
        <f t="shared" si="9"/>
        <v>84</v>
      </c>
      <c r="J92" s="25" t="str">
        <f t="shared" si="9"/>
        <v>Перебазировка  (УАЗ)</v>
      </c>
      <c r="K92" s="11"/>
      <c r="L92" s="11"/>
      <c r="M92" s="16" t="str">
        <f t="shared" si="10"/>
        <v>1 км</v>
      </c>
      <c r="N92" s="19">
        <f t="shared" si="10"/>
        <v>21</v>
      </c>
      <c r="O92" s="10"/>
      <c r="P92" s="16">
        <f t="shared" si="11"/>
        <v>1</v>
      </c>
      <c r="Q92" s="17">
        <f t="shared" si="12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5.5" x14ac:dyDescent="0.25">
      <c r="A93" s="5"/>
      <c r="B93" s="59">
        <f t="shared" si="7"/>
        <v>85</v>
      </c>
      <c r="C93" s="60" t="s">
        <v>121</v>
      </c>
      <c r="D93" s="61" t="s">
        <v>122</v>
      </c>
      <c r="E93" s="62">
        <v>37430.358333333337</v>
      </c>
      <c r="F93" s="63">
        <v>1</v>
      </c>
      <c r="G93" s="64">
        <f t="shared" si="8"/>
        <v>37430.358333333337</v>
      </c>
      <c r="H93" s="1"/>
      <c r="I93" s="15">
        <f t="shared" si="9"/>
        <v>85</v>
      </c>
      <c r="J93" s="25" t="str">
        <f t="shared" si="9"/>
        <v>ПИР - ВЛ 0,4 кВ длиной до 1 км</v>
      </c>
      <c r="K93" s="11"/>
      <c r="L93" s="11"/>
      <c r="M93" s="16" t="str">
        <f t="shared" si="10"/>
        <v>1 объект</v>
      </c>
      <c r="N93" s="19">
        <f t="shared" si="10"/>
        <v>37430.358333333337</v>
      </c>
      <c r="O93" s="10"/>
      <c r="P93" s="16">
        <f t="shared" si="11"/>
        <v>1</v>
      </c>
      <c r="Q93" s="17">
        <f t="shared" si="12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5.5" x14ac:dyDescent="0.25">
      <c r="A94" s="5"/>
      <c r="B94" s="59">
        <f>B93+1</f>
        <v>86</v>
      </c>
      <c r="C94" s="60" t="s">
        <v>123</v>
      </c>
      <c r="D94" s="61" t="s">
        <v>122</v>
      </c>
      <c r="E94" s="62">
        <v>46687.85</v>
      </c>
      <c r="F94" s="63">
        <v>1</v>
      </c>
      <c r="G94" s="64">
        <f t="shared" si="8"/>
        <v>46687.85</v>
      </c>
      <c r="H94" s="1"/>
      <c r="I94" s="15">
        <f t="shared" si="9"/>
        <v>86</v>
      </c>
      <c r="J94" s="25" t="str">
        <f t="shared" si="9"/>
        <v>ПИР - ВЛ 6(10) кВ длиной до 1 км</v>
      </c>
      <c r="K94" s="11"/>
      <c r="L94" s="11"/>
      <c r="M94" s="16" t="str">
        <f t="shared" si="10"/>
        <v>1 объект</v>
      </c>
      <c r="N94" s="19">
        <f t="shared" si="10"/>
        <v>46687.85</v>
      </c>
      <c r="O94" s="10"/>
      <c r="P94" s="16">
        <f t="shared" si="11"/>
        <v>1</v>
      </c>
      <c r="Q94" s="17">
        <f t="shared" si="12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5.5" x14ac:dyDescent="0.25">
      <c r="A95" s="5"/>
      <c r="B95" s="59">
        <f>B94+1</f>
        <v>87</v>
      </c>
      <c r="C95" s="60" t="s">
        <v>124</v>
      </c>
      <c r="D95" s="61" t="s">
        <v>125</v>
      </c>
      <c r="E95" s="62">
        <v>37430.358333333337</v>
      </c>
      <c r="F95" s="63">
        <v>1</v>
      </c>
      <c r="G95" s="64">
        <f t="shared" si="8"/>
        <v>37430.358333333337</v>
      </c>
      <c r="H95" s="1"/>
      <c r="I95" s="15">
        <f t="shared" si="9"/>
        <v>87</v>
      </c>
      <c r="J95" s="25" t="str">
        <f t="shared" si="9"/>
        <v>ПИР - ВЛ 0,4 кВ длиной свыше 1 км</v>
      </c>
      <c r="K95" s="11"/>
      <c r="L95" s="11"/>
      <c r="M95" s="16" t="str">
        <f t="shared" si="10"/>
        <v>1000 м</v>
      </c>
      <c r="N95" s="19">
        <f t="shared" si="10"/>
        <v>37430.358333333337</v>
      </c>
      <c r="O95" s="10"/>
      <c r="P95" s="16">
        <f t="shared" si="11"/>
        <v>1</v>
      </c>
      <c r="Q95" s="17">
        <f t="shared" si="12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5.5" x14ac:dyDescent="0.25">
      <c r="A96" s="5"/>
      <c r="B96" s="59">
        <f t="shared" ref="B96:B107" si="13">B95+1</f>
        <v>88</v>
      </c>
      <c r="C96" s="65" t="s">
        <v>126</v>
      </c>
      <c r="D96" s="66" t="s">
        <v>125</v>
      </c>
      <c r="E96" s="67">
        <v>46687.85</v>
      </c>
      <c r="F96" s="63">
        <v>1</v>
      </c>
      <c r="G96" s="64">
        <f t="shared" si="8"/>
        <v>46687.85</v>
      </c>
      <c r="H96" s="1"/>
      <c r="I96" s="15">
        <f t="shared" si="9"/>
        <v>88</v>
      </c>
      <c r="J96" s="25" t="str">
        <f t="shared" si="9"/>
        <v>ПИР - ВЛ 6(10) кВ длинойсвыше 1 км</v>
      </c>
      <c r="K96" s="11"/>
      <c r="L96" s="11"/>
      <c r="M96" s="16" t="str">
        <f t="shared" si="10"/>
        <v>1000 м</v>
      </c>
      <c r="N96" s="19">
        <f t="shared" si="10"/>
        <v>46687.85</v>
      </c>
      <c r="O96" s="10"/>
      <c r="P96" s="16">
        <f t="shared" si="11"/>
        <v>1</v>
      </c>
      <c r="Q96" s="17">
        <f t="shared" si="12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5"/>
      <c r="B97" s="59">
        <f t="shared" si="13"/>
        <v>89</v>
      </c>
      <c r="C97" s="65" t="s">
        <v>127</v>
      </c>
      <c r="D97" s="66" t="s">
        <v>125</v>
      </c>
      <c r="E97" s="67">
        <v>35109.233333333337</v>
      </c>
      <c r="F97" s="63">
        <v>1</v>
      </c>
      <c r="G97" s="64">
        <f t="shared" si="8"/>
        <v>35109.233333333337</v>
      </c>
      <c r="H97" s="1"/>
      <c r="I97" s="15">
        <f t="shared" si="9"/>
        <v>89</v>
      </c>
      <c r="J97" s="25" t="str">
        <f t="shared" si="9"/>
        <v>ПИР - КЛ длиной до 500 м</v>
      </c>
      <c r="K97" s="11"/>
      <c r="L97" s="11"/>
      <c r="M97" s="16" t="str">
        <f t="shared" si="10"/>
        <v>1000 м</v>
      </c>
      <c r="N97" s="19">
        <f t="shared" si="10"/>
        <v>35109.233333333337</v>
      </c>
      <c r="O97" s="10"/>
      <c r="P97" s="16">
        <f t="shared" si="11"/>
        <v>1</v>
      </c>
      <c r="Q97" s="17">
        <f t="shared" si="12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5.5" x14ac:dyDescent="0.25">
      <c r="A98" s="5"/>
      <c r="B98" s="59">
        <f t="shared" si="13"/>
        <v>90</v>
      </c>
      <c r="C98" s="65" t="s">
        <v>128</v>
      </c>
      <c r="D98" s="66" t="s">
        <v>125</v>
      </c>
      <c r="E98" s="67">
        <v>37362.883333333331</v>
      </c>
      <c r="F98" s="63">
        <v>1</v>
      </c>
      <c r="G98" s="64">
        <f t="shared" si="8"/>
        <v>37362.883333333331</v>
      </c>
      <c r="H98" s="1"/>
      <c r="I98" s="15">
        <f t="shared" si="9"/>
        <v>90</v>
      </c>
      <c r="J98" s="25" t="str">
        <f t="shared" si="9"/>
        <v>ПИР - КЛ длиной свыше 500 м</v>
      </c>
      <c r="K98" s="11"/>
      <c r="L98" s="11"/>
      <c r="M98" s="16" t="str">
        <f t="shared" si="10"/>
        <v>1000 м</v>
      </c>
      <c r="N98" s="19">
        <f t="shared" si="10"/>
        <v>37362.883333333331</v>
      </c>
      <c r="O98" s="10"/>
      <c r="P98" s="16">
        <f t="shared" si="11"/>
        <v>1</v>
      </c>
      <c r="Q98" s="17">
        <f t="shared" si="12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5.5" x14ac:dyDescent="0.25">
      <c r="A99" s="5"/>
      <c r="B99" s="59">
        <f t="shared" si="13"/>
        <v>91</v>
      </c>
      <c r="C99" s="65" t="s">
        <v>129</v>
      </c>
      <c r="D99" s="66" t="s">
        <v>125</v>
      </c>
      <c r="E99" s="67">
        <v>55338.091666666674</v>
      </c>
      <c r="F99" s="63">
        <v>1</v>
      </c>
      <c r="G99" s="64">
        <f t="shared" si="8"/>
        <v>55338.091666666674</v>
      </c>
      <c r="H99" s="1"/>
      <c r="I99" s="15">
        <f t="shared" si="9"/>
        <v>91</v>
      </c>
      <c r="J99" s="25" t="str">
        <f t="shared" si="9"/>
        <v>ПИР - КЛ длиной свыше 1000 до 5000 м</v>
      </c>
      <c r="K99" s="11"/>
      <c r="L99" s="11"/>
      <c r="M99" s="16" t="str">
        <f t="shared" si="10"/>
        <v>1000 м</v>
      </c>
      <c r="N99" s="19">
        <f t="shared" si="10"/>
        <v>55338.091666666674</v>
      </c>
      <c r="O99" s="10"/>
      <c r="P99" s="16">
        <f t="shared" si="11"/>
        <v>1</v>
      </c>
      <c r="Q99" s="17">
        <f t="shared" si="12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5.5" x14ac:dyDescent="0.25">
      <c r="A100" s="5"/>
      <c r="B100" s="59">
        <f t="shared" si="13"/>
        <v>92</v>
      </c>
      <c r="C100" s="65" t="s">
        <v>130</v>
      </c>
      <c r="D100" s="66" t="s">
        <v>122</v>
      </c>
      <c r="E100" s="67">
        <v>14844.391666666668</v>
      </c>
      <c r="F100" s="63">
        <v>1</v>
      </c>
      <c r="G100" s="64">
        <f t="shared" si="8"/>
        <v>14844.391666666668</v>
      </c>
      <c r="H100" s="1"/>
      <c r="I100" s="15">
        <f t="shared" si="9"/>
        <v>92</v>
      </c>
      <c r="J100" s="25" t="str">
        <f t="shared" si="9"/>
        <v>ПИР - КМТП(СТП) 6(10)/0,4 кВ до 160 кВА</v>
      </c>
      <c r="K100" s="11"/>
      <c r="L100" s="11"/>
      <c r="M100" s="16" t="str">
        <f t="shared" si="10"/>
        <v>1 объект</v>
      </c>
      <c r="N100" s="19">
        <f t="shared" si="10"/>
        <v>14844.391666666668</v>
      </c>
      <c r="O100" s="10"/>
      <c r="P100" s="16">
        <f t="shared" si="11"/>
        <v>1</v>
      </c>
      <c r="Q100" s="17">
        <f t="shared" si="12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5.5" x14ac:dyDescent="0.25">
      <c r="A101" s="5"/>
      <c r="B101" s="59">
        <f>B100+1</f>
        <v>93</v>
      </c>
      <c r="C101" s="65" t="s">
        <v>131</v>
      </c>
      <c r="D101" s="66" t="s">
        <v>122</v>
      </c>
      <c r="E101" s="67">
        <v>46782.316666666666</v>
      </c>
      <c r="F101" s="63">
        <v>1</v>
      </c>
      <c r="G101" s="64">
        <f t="shared" si="8"/>
        <v>46782.316666666666</v>
      </c>
      <c r="H101" s="1"/>
      <c r="I101" s="15">
        <f t="shared" si="9"/>
        <v>93</v>
      </c>
      <c r="J101" s="25" t="str">
        <f t="shared" si="9"/>
        <v>ПИР - КТПН</v>
      </c>
      <c r="K101" s="11"/>
      <c r="L101" s="11"/>
      <c r="M101" s="16" t="str">
        <f t="shared" si="10"/>
        <v>1 объект</v>
      </c>
      <c r="N101" s="19">
        <f t="shared" si="10"/>
        <v>46782.316666666666</v>
      </c>
      <c r="O101" s="10"/>
      <c r="P101" s="16">
        <f t="shared" si="11"/>
        <v>1</v>
      </c>
      <c r="Q101" s="17">
        <f t="shared" si="12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5"/>
      <c r="B102" s="59">
        <f t="shared" si="13"/>
        <v>94</v>
      </c>
      <c r="C102" s="65" t="s">
        <v>132</v>
      </c>
      <c r="D102" s="66" t="s">
        <v>91</v>
      </c>
      <c r="E102" s="67">
        <v>295988.15833333333</v>
      </c>
      <c r="F102" s="63">
        <v>1</v>
      </c>
      <c r="G102" s="64">
        <f t="shared" si="8"/>
        <v>295988.15833333333</v>
      </c>
      <c r="H102" s="1"/>
      <c r="I102" s="15">
        <f t="shared" si="9"/>
        <v>94</v>
      </c>
      <c r="J102" s="25" t="str">
        <f t="shared" si="9"/>
        <v>ПИР - Прокол методом ГНБ</v>
      </c>
      <c r="K102" s="11"/>
      <c r="L102" s="11"/>
      <c r="M102" s="16" t="str">
        <f t="shared" si="10"/>
        <v>100 м</v>
      </c>
      <c r="N102" s="19">
        <f t="shared" si="10"/>
        <v>295988.15833333333</v>
      </c>
      <c r="O102" s="10"/>
      <c r="P102" s="16">
        <f t="shared" si="11"/>
        <v>1</v>
      </c>
      <c r="Q102" s="17">
        <f t="shared" si="12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8.25" x14ac:dyDescent="0.25">
      <c r="A103" s="5"/>
      <c r="B103" s="59">
        <f t="shared" si="13"/>
        <v>95</v>
      </c>
      <c r="C103" s="65" t="s">
        <v>133</v>
      </c>
      <c r="D103" s="66" t="s">
        <v>71</v>
      </c>
      <c r="E103" s="67">
        <v>44686.14166666667</v>
      </c>
      <c r="F103" s="63">
        <v>1</v>
      </c>
      <c r="G103" s="64">
        <f t="shared" si="8"/>
        <v>44686.14166666667</v>
      </c>
      <c r="H103" s="1"/>
      <c r="I103" s="15">
        <f t="shared" si="9"/>
        <v>95</v>
      </c>
      <c r="J103" s="25" t="str">
        <f t="shared" si="9"/>
        <v>Топографо-геодезические работы (незастроенная территория)</v>
      </c>
      <c r="K103" s="11"/>
      <c r="L103" s="11"/>
      <c r="M103" s="16" t="str">
        <f t="shared" si="10"/>
        <v>1 Га</v>
      </c>
      <c r="N103" s="19">
        <f t="shared" si="10"/>
        <v>44686.14166666667</v>
      </c>
      <c r="O103" s="10"/>
      <c r="P103" s="16">
        <f t="shared" si="11"/>
        <v>1</v>
      </c>
      <c r="Q103" s="17">
        <f t="shared" si="12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8.25" x14ac:dyDescent="0.25">
      <c r="A104" s="5"/>
      <c r="B104" s="59">
        <f t="shared" si="13"/>
        <v>96</v>
      </c>
      <c r="C104" s="65" t="s">
        <v>134</v>
      </c>
      <c r="D104" s="66" t="s">
        <v>71</v>
      </c>
      <c r="E104" s="67">
        <v>65894.975000000006</v>
      </c>
      <c r="F104" s="63">
        <v>1</v>
      </c>
      <c r="G104" s="64">
        <f t="shared" si="8"/>
        <v>65894.975000000006</v>
      </c>
      <c r="H104" s="1"/>
      <c r="I104" s="15">
        <f t="shared" si="9"/>
        <v>96</v>
      </c>
      <c r="J104" s="25" t="str">
        <f t="shared" si="9"/>
        <v>Топографо-геодезические работы (застроенная территория)</v>
      </c>
      <c r="K104" s="11"/>
      <c r="L104" s="11"/>
      <c r="M104" s="16" t="str">
        <f t="shared" si="10"/>
        <v>1 Га</v>
      </c>
      <c r="N104" s="19">
        <f t="shared" si="10"/>
        <v>65894.975000000006</v>
      </c>
      <c r="O104" s="10"/>
      <c r="P104" s="16">
        <f t="shared" si="11"/>
        <v>1</v>
      </c>
      <c r="Q104" s="17">
        <f t="shared" si="12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5.5" x14ac:dyDescent="0.25">
      <c r="A105" s="5"/>
      <c r="B105" s="59">
        <f t="shared" si="13"/>
        <v>97</v>
      </c>
      <c r="C105" s="65" t="s">
        <v>135</v>
      </c>
      <c r="D105" s="66" t="s">
        <v>122</v>
      </c>
      <c r="E105" s="67">
        <v>10759.1</v>
      </c>
      <c r="F105" s="63">
        <v>1</v>
      </c>
      <c r="G105" s="64">
        <f t="shared" si="8"/>
        <v>10759.1</v>
      </c>
      <c r="H105" s="1"/>
      <c r="I105" s="15">
        <f t="shared" si="9"/>
        <v>97</v>
      </c>
      <c r="J105" s="25" t="str">
        <f t="shared" si="9"/>
        <v>Изготовление сихемы КПТ (ЛЭП 0,4-10 кВ до 300 м)</v>
      </c>
      <c r="K105" s="11"/>
      <c r="L105" s="11"/>
      <c r="M105" s="16" t="str">
        <f t="shared" si="10"/>
        <v>1 объект</v>
      </c>
      <c r="N105" s="19">
        <f t="shared" si="10"/>
        <v>10759.1</v>
      </c>
      <c r="O105" s="10"/>
      <c r="P105" s="16">
        <f t="shared" si="11"/>
        <v>1</v>
      </c>
      <c r="Q105" s="17">
        <f t="shared" si="12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5.5" x14ac:dyDescent="0.25">
      <c r="A106" s="5"/>
      <c r="B106" s="59">
        <f t="shared" si="13"/>
        <v>98</v>
      </c>
      <c r="C106" s="65" t="s">
        <v>136</v>
      </c>
      <c r="D106" s="66" t="s">
        <v>125</v>
      </c>
      <c r="E106" s="67">
        <v>17354.066666666669</v>
      </c>
      <c r="F106" s="63">
        <v>1</v>
      </c>
      <c r="G106" s="64">
        <f t="shared" si="8"/>
        <v>17354.066666666669</v>
      </c>
      <c r="H106" s="1"/>
      <c r="I106" s="15">
        <f t="shared" si="9"/>
        <v>98</v>
      </c>
      <c r="J106" s="25" t="str">
        <f t="shared" si="9"/>
        <v>Изготовление сихемы КПТ (ЛЭП 0,4-10 кВ свыше 300 м)</v>
      </c>
      <c r="K106" s="11"/>
      <c r="L106" s="11"/>
      <c r="M106" s="16" t="str">
        <f t="shared" si="10"/>
        <v>1000 м</v>
      </c>
      <c r="N106" s="19">
        <f t="shared" si="10"/>
        <v>17354.066666666669</v>
      </c>
      <c r="O106" s="10"/>
      <c r="P106" s="16">
        <f t="shared" si="11"/>
        <v>1</v>
      </c>
      <c r="Q106" s="17">
        <f t="shared" si="12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6.25" thickBot="1" x14ac:dyDescent="0.3">
      <c r="A107" s="5"/>
      <c r="B107" s="59">
        <f t="shared" si="13"/>
        <v>99</v>
      </c>
      <c r="C107" s="68" t="s">
        <v>137</v>
      </c>
      <c r="D107" s="69" t="s">
        <v>122</v>
      </c>
      <c r="E107" s="70">
        <v>9119.9250000000011</v>
      </c>
      <c r="F107" s="63">
        <v>1</v>
      </c>
      <c r="G107" s="64">
        <f t="shared" si="8"/>
        <v>9119.9250000000011</v>
      </c>
      <c r="H107" s="1"/>
      <c r="I107" s="15">
        <f t="shared" ref="I107:J107" si="14">B107</f>
        <v>99</v>
      </c>
      <c r="J107" s="25" t="str">
        <f t="shared" si="14"/>
        <v>Изготовление сихемы КПТ (КТПН 6(10)/0,4 кВ)</v>
      </c>
      <c r="K107" s="11"/>
      <c r="L107" s="11"/>
      <c r="M107" s="16" t="str">
        <f t="shared" si="10"/>
        <v>1 объект</v>
      </c>
      <c r="N107" s="19">
        <f t="shared" si="10"/>
        <v>9119.9250000000011</v>
      </c>
      <c r="O107" s="10"/>
      <c r="P107" s="16">
        <f t="shared" si="11"/>
        <v>1</v>
      </c>
      <c r="Q107" s="17">
        <f t="shared" si="12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1" customHeight="1" thickBot="1" x14ac:dyDescent="0.3">
      <c r="A108" s="5"/>
      <c r="B108" s="33" t="s">
        <v>5</v>
      </c>
      <c r="C108" s="34"/>
      <c r="D108" s="34"/>
      <c r="E108" s="34"/>
      <c r="F108" s="35"/>
      <c r="G108" s="12">
        <f>SUM(G9:G107)</f>
        <v>42850306.70000001</v>
      </c>
      <c r="H108" s="1"/>
      <c r="I108" s="33" t="s">
        <v>5</v>
      </c>
      <c r="J108" s="34"/>
      <c r="K108" s="34"/>
      <c r="L108" s="34"/>
      <c r="M108" s="34"/>
      <c r="N108" s="34"/>
      <c r="O108" s="34"/>
      <c r="P108" s="35"/>
      <c r="Q108" s="12">
        <f>SUM(Q9:Q107)</f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customHeight="1" x14ac:dyDescent="0.25">
      <c r="A109" s="5"/>
      <c r="B109" s="47" t="s">
        <v>14</v>
      </c>
      <c r="C109" s="48"/>
      <c r="D109" s="48"/>
      <c r="E109" s="48"/>
      <c r="F109" s="20">
        <v>0.2</v>
      </c>
      <c r="G109" s="13">
        <f>G108*F109</f>
        <v>8570061.3400000017</v>
      </c>
      <c r="H109" s="1"/>
      <c r="I109" s="47" t="s">
        <v>14</v>
      </c>
      <c r="J109" s="48"/>
      <c r="K109" s="48"/>
      <c r="L109" s="48"/>
      <c r="M109" s="48"/>
      <c r="N109" s="48"/>
      <c r="O109" s="48"/>
      <c r="P109" s="20">
        <v>0.2</v>
      </c>
      <c r="Q109" s="13">
        <f>Q108*P109</f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thickBot="1" x14ac:dyDescent="0.3">
      <c r="A110" s="5"/>
      <c r="B110" s="40" t="s">
        <v>6</v>
      </c>
      <c r="C110" s="41"/>
      <c r="D110" s="41"/>
      <c r="E110" s="41"/>
      <c r="F110" s="42"/>
      <c r="G110" s="14">
        <f>G108+G109</f>
        <v>51420368.040000014</v>
      </c>
      <c r="H110" s="1"/>
      <c r="I110" s="40" t="s">
        <v>6</v>
      </c>
      <c r="J110" s="41"/>
      <c r="K110" s="41"/>
      <c r="L110" s="41"/>
      <c r="M110" s="41"/>
      <c r="N110" s="41"/>
      <c r="O110" s="41"/>
      <c r="P110" s="42"/>
      <c r="Q110" s="14">
        <f>Q108+Q109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3.75" customHeight="1" thickBot="1" x14ac:dyDescent="0.3">
      <c r="H111" s="1"/>
      <c r="I111" s="33" t="s">
        <v>92</v>
      </c>
      <c r="J111" s="34"/>
      <c r="K111" s="34"/>
      <c r="L111" s="34"/>
      <c r="M111" s="34"/>
      <c r="N111" s="34"/>
      <c r="O111" s="34"/>
      <c r="P111" s="35"/>
      <c r="Q111" s="12">
        <f>Q108/99</f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1.5" customHeight="1" x14ac:dyDescent="0.25">
      <c r="H112" s="2"/>
      <c r="I112" s="2"/>
      <c r="J112" s="36" t="s">
        <v>15</v>
      </c>
      <c r="K112" s="37"/>
      <c r="L112" s="2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1"/>
    </row>
    <row r="113" spans="10:27" ht="19.5" x14ac:dyDescent="0.25">
      <c r="J113" s="29"/>
      <c r="K113" s="29"/>
      <c r="L113" s="21"/>
      <c r="AA113" s="1"/>
    </row>
    <row r="114" spans="10:27" ht="16.5" x14ac:dyDescent="0.25">
      <c r="J114" s="28"/>
      <c r="K114" s="28"/>
      <c r="L114" s="22"/>
    </row>
    <row r="115" spans="10:27" ht="19.5" x14ac:dyDescent="0.25">
      <c r="J115" s="29"/>
      <c r="K115" s="29"/>
      <c r="L115" s="21"/>
    </row>
  </sheetData>
  <sheetProtection formatCells="0" formatColumns="0" formatRows="0" insertRows="0" deleteRows="0"/>
  <mergeCells count="18">
    <mergeCell ref="B1:Q1"/>
    <mergeCell ref="B3:E3"/>
    <mergeCell ref="B108:F108"/>
    <mergeCell ref="B110:F110"/>
    <mergeCell ref="B7:G7"/>
    <mergeCell ref="I110:P110"/>
    <mergeCell ref="B109:E109"/>
    <mergeCell ref="I109:O109"/>
    <mergeCell ref="I4:L4"/>
    <mergeCell ref="I3:Q3"/>
    <mergeCell ref="B4:E4"/>
    <mergeCell ref="J114:K114"/>
    <mergeCell ref="J115:K115"/>
    <mergeCell ref="J113:K113"/>
    <mergeCell ref="I7:Q7"/>
    <mergeCell ref="I108:P108"/>
    <mergeCell ref="J112:K112"/>
    <mergeCell ref="I111:P1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2019-10-14T00:03:01Z</dcterms:modified>
</cp:coreProperties>
</file>